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defaultThemeVersion="124226"/>
  <mc:AlternateContent xmlns:mc="http://schemas.openxmlformats.org/markup-compatibility/2006">
    <mc:Choice Requires="x15">
      <x15ac:absPath xmlns:x15ac="http://schemas.microsoft.com/office/spreadsheetml/2010/11/ac" url="https://d.docs.live.net/3428abb4325afb6c/RC Aircraft Info/"/>
    </mc:Choice>
  </mc:AlternateContent>
  <xr:revisionPtr revIDLastSave="89" documentId="11_420755BFB199F407A93613B125A4B03B79ADE526" xr6:coauthVersionLast="45" xr6:coauthVersionMax="45" xr10:uidLastSave="{A83E4F91-5691-4A03-A06F-D9FE6B4E2CDE}"/>
  <bookViews>
    <workbookView xWindow="-120" yWindow="-120" windowWidth="218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7" i="1" l="1"/>
  <c r="D5" i="1" l="1"/>
  <c r="A23" i="1" l="1"/>
  <c r="F23" i="1" s="1"/>
  <c r="A22" i="1"/>
  <c r="K21" i="1" s="1"/>
  <c r="A21" i="1"/>
  <c r="F21" i="1" s="1"/>
  <c r="A20" i="1"/>
  <c r="K19" i="1" s="1"/>
  <c r="A19" i="1"/>
  <c r="F19" i="1" s="1"/>
  <c r="A18" i="1"/>
  <c r="K17" i="1" s="1"/>
  <c r="A17" i="1"/>
  <c r="F17" i="1" s="1"/>
  <c r="M15" i="1"/>
  <c r="M16" i="1" s="1"/>
  <c r="M17" i="1" s="1"/>
  <c r="M18" i="1" s="1"/>
  <c r="M19" i="1" s="1"/>
  <c r="M20" i="1" s="1"/>
  <c r="M21" i="1" s="1"/>
  <c r="M22" i="1" s="1"/>
  <c r="L15" i="1"/>
  <c r="L16" i="1" s="1"/>
  <c r="G16" i="1"/>
  <c r="G17" i="1" s="1"/>
  <c r="G18" i="1" s="1"/>
  <c r="G19" i="1" s="1"/>
  <c r="G20" i="1" s="1"/>
  <c r="G21" i="1" s="1"/>
  <c r="G22" i="1" s="1"/>
  <c r="G23" i="1" s="1"/>
  <c r="B16" i="1"/>
  <c r="B17" i="1" s="1"/>
  <c r="B18" i="1" s="1"/>
  <c r="B19" i="1" s="1"/>
  <c r="B20" i="1" s="1"/>
  <c r="B21" i="1" s="1"/>
  <c r="B22" i="1" s="1"/>
  <c r="B23" i="1" s="1"/>
  <c r="A16" i="1"/>
  <c r="K15" i="1" s="1"/>
  <c r="O14" i="1"/>
  <c r="K14" i="1"/>
  <c r="F15" i="1"/>
  <c r="I15" i="1" s="1"/>
  <c r="C6" i="1"/>
  <c r="E6" i="1" s="1"/>
  <c r="E5" i="1"/>
  <c r="K20" i="1" l="1"/>
  <c r="K18" i="1"/>
  <c r="K16" i="1"/>
  <c r="K22" i="1"/>
  <c r="I17" i="1"/>
  <c r="D6" i="1"/>
  <c r="C7" i="1"/>
  <c r="I21" i="1"/>
  <c r="O16" i="1"/>
  <c r="L17" i="1"/>
  <c r="I19" i="1"/>
  <c r="I23" i="1"/>
  <c r="F16" i="1"/>
  <c r="I16" i="1" s="1"/>
  <c r="O15" i="1"/>
  <c r="F18" i="1"/>
  <c r="I18" i="1" s="1"/>
  <c r="F20" i="1"/>
  <c r="I20" i="1" s="1"/>
  <c r="F22" i="1"/>
  <c r="I22" i="1" s="1"/>
  <c r="D7" i="1" l="1"/>
  <c r="C17" i="1" s="1"/>
  <c r="D17" i="1" s="1"/>
  <c r="C8" i="1"/>
  <c r="C19" i="1"/>
  <c r="D19" i="1" s="1"/>
  <c r="C22" i="1"/>
  <c r="D22" i="1" s="1"/>
  <c r="C15" i="1"/>
  <c r="D15" i="1" s="1"/>
  <c r="C20" i="1"/>
  <c r="D20" i="1" s="1"/>
  <c r="E7" i="1"/>
  <c r="C18" i="1"/>
  <c r="D18" i="1" s="1"/>
  <c r="C16" i="1"/>
  <c r="D16" i="1" s="1"/>
  <c r="C23" i="1"/>
  <c r="D23" i="1" s="1"/>
  <c r="C21" i="1"/>
  <c r="D21" i="1" s="1"/>
  <c r="L18" i="1"/>
  <c r="O17" i="1"/>
  <c r="E8" i="1" l="1"/>
  <c r="D8" i="1"/>
  <c r="O18" i="1"/>
  <c r="L19" i="1"/>
  <c r="L20" i="1" l="1"/>
  <c r="O19" i="1"/>
  <c r="O20" i="1" l="1"/>
  <c r="L21" i="1"/>
  <c r="L22" i="1" l="1"/>
  <c r="O22" i="1" s="1"/>
  <c r="O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David C. Lykins</author>
  </authors>
  <commentList>
    <comment ref="C5" authorId="0" shapeId="0" xr:uid="{00000000-0006-0000-0000-000001000000}">
      <text>
        <r>
          <rPr>
            <b/>
            <sz val="9"/>
            <color indexed="81"/>
            <rFont val="Tahoma"/>
            <family val="2"/>
          </rPr>
          <t>David C. Lykins:</t>
        </r>
        <r>
          <rPr>
            <sz val="9"/>
            <color indexed="81"/>
            <rFont val="Tahoma"/>
            <family val="2"/>
          </rPr>
          <t xml:space="preserve">
Type in the Total Weight "</t>
        </r>
        <r>
          <rPr>
            <b/>
            <sz val="9"/>
            <color indexed="81"/>
            <rFont val="Tahoma"/>
            <family val="2"/>
          </rPr>
          <t>in Lbs</t>
        </r>
        <r>
          <rPr>
            <sz val="9"/>
            <color indexed="81"/>
            <rFont val="Tahoma"/>
            <family val="2"/>
          </rPr>
          <t>." of the Aircraft Here.  Remember you can calculate from "</t>
        </r>
        <r>
          <rPr>
            <b/>
            <sz val="9"/>
            <color indexed="81"/>
            <rFont val="Tahoma"/>
            <family val="2"/>
          </rPr>
          <t>Ounces To Lbs"</t>
        </r>
        <r>
          <rPr>
            <sz val="9"/>
            <color indexed="81"/>
            <rFont val="Tahoma"/>
            <family val="2"/>
          </rPr>
          <t xml:space="preserve"> in the converter to the RIGHT of this note. &gt;&gt;&gt;&gt;&gt;&gt;&gt;&gt;&gt;&gt;&gt;&gt;&gt;
</t>
        </r>
      </text>
    </comment>
    <comment ref="L14" authorId="0" shapeId="0" xr:uid="{00000000-0006-0000-0000-000004000000}">
      <text>
        <r>
          <rPr>
            <b/>
            <sz val="9"/>
            <color indexed="81"/>
            <rFont val="Tahoma"/>
            <family val="2"/>
          </rPr>
          <t>David C. Lykins:</t>
        </r>
        <r>
          <rPr>
            <sz val="9"/>
            <color indexed="81"/>
            <rFont val="Tahoma"/>
            <family val="2"/>
          </rPr>
          <t xml:space="preserve">
Type in MAH of battery being used, the Amperage will automatically be calculated for single and multi cell LIPOs.
</t>
        </r>
      </text>
    </comment>
    <comment ref="M14" authorId="0" shapeId="0" xr:uid="{00000000-0006-0000-0000-000005000000}">
      <text>
        <r>
          <rPr>
            <b/>
            <sz val="9"/>
            <color indexed="81"/>
            <rFont val="Tahoma"/>
            <family val="2"/>
          </rPr>
          <t>David C. Lykins:</t>
        </r>
        <r>
          <rPr>
            <sz val="9"/>
            <color indexed="81"/>
            <rFont val="Tahoma"/>
            <family val="2"/>
          </rPr>
          <t xml:space="preserve">
Type in "C-Rating" of battery being used, this in conjunction with the MAH will calculate the total Amperage of the battery.
</t>
        </r>
      </text>
    </comment>
    <comment ref="O14" authorId="0" shapeId="0" xr:uid="{00000000-0006-0000-0000-000006000000}">
      <text>
        <r>
          <rPr>
            <b/>
            <sz val="9"/>
            <color indexed="81"/>
            <rFont val="Tahoma"/>
            <family val="2"/>
          </rPr>
          <t>David C. Lykins:</t>
        </r>
        <r>
          <rPr>
            <sz val="9"/>
            <color indexed="81"/>
            <rFont val="Tahoma"/>
            <family val="2"/>
          </rPr>
          <t xml:space="preserve">
This is the MAXIMUM Amperage the motor can draw from the battery based upon the "C Rating" of the battery, i.e. 1500 Mha x 30 C Rating/1000 = 45, the Total Amperage that can be pulled from the battery.  </t>
        </r>
      </text>
    </comment>
    <comment ref="B15" authorId="0" shapeId="0" xr:uid="{00000000-0006-0000-0000-000002000000}">
      <text>
        <r>
          <rPr>
            <b/>
            <sz val="9"/>
            <color indexed="81"/>
            <rFont val="Tahoma"/>
            <family val="2"/>
          </rPr>
          <t>David C. Lykins:</t>
        </r>
        <r>
          <rPr>
            <sz val="9"/>
            <color indexed="81"/>
            <rFont val="Tahoma"/>
            <family val="2"/>
          </rPr>
          <t xml:space="preserve">
Pick the Watts Required from the Drop Down List, you'll see that the list is equal to the  Wattage" reguired for your AIRCRAFT TYPE ABOVE.</t>
        </r>
      </text>
    </comment>
    <comment ref="G15" authorId="0" shapeId="0" xr:uid="{00000000-0006-0000-0000-000003000000}">
      <text>
        <r>
          <rPr>
            <b/>
            <sz val="9"/>
            <color indexed="81"/>
            <rFont val="Tahoma"/>
            <family val="2"/>
          </rPr>
          <t>David C. Lykins:</t>
        </r>
        <r>
          <rPr>
            <sz val="9"/>
            <color indexed="81"/>
            <rFont val="Tahoma"/>
            <family val="2"/>
          </rPr>
          <t xml:space="preserve">
Type in the Maximum Amperage your Motor will draw to determine the Wattage OUTPUT The Motor can produce (i.e. "Watts Required in Section "A". This will determine the Voltage required of the battery.
</t>
        </r>
      </text>
    </comment>
  </commentList>
</comments>
</file>

<file path=xl/sharedStrings.xml><?xml version="1.0" encoding="utf-8"?>
<sst xmlns="http://schemas.openxmlformats.org/spreadsheetml/2006/main" count="71" uniqueCount="51">
  <si>
    <t>Aircraft Weight Calculator Link</t>
  </si>
  <si>
    <t>Wattage Required by Aircraft Type &amp; Weight</t>
  </si>
  <si>
    <r>
      <rPr>
        <b/>
        <u/>
        <sz val="11"/>
        <color theme="1"/>
        <rFont val="Calibri"/>
        <family val="2"/>
        <scheme val="minor"/>
      </rPr>
      <t>Instructions</t>
    </r>
    <r>
      <rPr>
        <sz val="11"/>
        <color theme="1"/>
        <rFont val="Calibri"/>
        <family val="2"/>
        <scheme val="minor"/>
      </rPr>
      <t xml:space="preserve">: </t>
    </r>
    <r>
      <rPr>
        <b/>
        <u/>
        <sz val="11"/>
        <color theme="1"/>
        <rFont val="Calibri"/>
        <family val="2"/>
        <scheme val="minor"/>
      </rPr>
      <t>Step #1 -</t>
    </r>
    <r>
      <rPr>
        <sz val="11"/>
        <color theme="1"/>
        <rFont val="Calibri"/>
        <family val="2"/>
        <scheme val="minor"/>
      </rPr>
      <t xml:space="preserve"> Type in T</t>
    </r>
    <r>
      <rPr>
        <b/>
        <sz val="11"/>
        <color theme="1"/>
        <rFont val="Calibri"/>
        <family val="2"/>
        <scheme val="minor"/>
      </rPr>
      <t>otal Aircraft Weight</t>
    </r>
    <r>
      <rPr>
        <sz val="11"/>
        <color theme="1"/>
        <rFont val="Calibri"/>
        <family val="2"/>
        <scheme val="minor"/>
      </rPr>
      <t xml:space="preserve"> </t>
    </r>
    <r>
      <rPr>
        <b/>
        <sz val="11"/>
        <color theme="1"/>
        <rFont val="Calibri"/>
        <family val="2"/>
        <scheme val="minor"/>
      </rPr>
      <t>in Pounds</t>
    </r>
    <r>
      <rPr>
        <sz val="11"/>
        <color theme="1"/>
        <rFont val="Calibri"/>
        <family val="2"/>
        <scheme val="minor"/>
      </rPr>
      <t xml:space="preserve"> into </t>
    </r>
    <r>
      <rPr>
        <b/>
        <sz val="11"/>
        <color theme="1"/>
        <rFont val="Calibri"/>
        <family val="2"/>
        <scheme val="minor"/>
      </rPr>
      <t>Cell D5</t>
    </r>
    <r>
      <rPr>
        <sz val="11"/>
        <color theme="1"/>
        <rFont val="Calibri"/>
        <family val="2"/>
        <scheme val="minor"/>
      </rPr>
      <t xml:space="preserve"> in order to determine the Wattage Required to accommodate the TYPE of Aircraft based upon it's weight. In this example I'm calculating for a "</t>
    </r>
    <r>
      <rPr>
        <b/>
        <sz val="11"/>
        <color theme="1"/>
        <rFont val="Calibri"/>
        <family val="2"/>
        <scheme val="minor"/>
      </rPr>
      <t xml:space="preserve">Highly Aerobatic/3d Airpalne" </t>
    </r>
    <r>
      <rPr>
        <sz val="11"/>
        <color theme="1"/>
        <rFont val="Calibri"/>
        <family val="2"/>
        <scheme val="minor"/>
      </rPr>
      <t xml:space="preserve">that </t>
    </r>
    <r>
      <rPr>
        <b/>
        <sz val="11"/>
        <color theme="1"/>
        <rFont val="Calibri"/>
        <family val="2"/>
        <scheme val="minor"/>
      </rPr>
      <t>weighs 18Oz</t>
    </r>
    <r>
      <rPr>
        <sz val="11"/>
        <color theme="1"/>
        <rFont val="Calibri"/>
        <family val="2"/>
        <scheme val="minor"/>
      </rPr>
      <t xml:space="preserve">. If you need to calculate the weight from "Ounces" to "Lbs", </t>
    </r>
    <r>
      <rPr>
        <b/>
        <sz val="11"/>
        <color theme="1"/>
        <rFont val="Calibri"/>
        <family val="2"/>
        <scheme val="minor"/>
      </rPr>
      <t>type in the "Ounce" weight in Cell I6</t>
    </r>
    <r>
      <rPr>
        <sz val="11"/>
        <color theme="1"/>
        <rFont val="Calibri"/>
        <family val="2"/>
        <scheme val="minor"/>
      </rPr>
      <t xml:space="preserve">, this will give you the aircraft weight in LBs.   </t>
    </r>
    <r>
      <rPr>
        <b/>
        <sz val="11"/>
        <color theme="1"/>
        <rFont val="Calibri"/>
        <family val="2"/>
        <scheme val="minor"/>
      </rPr>
      <t>Step #2</t>
    </r>
    <r>
      <rPr>
        <sz val="11"/>
        <color theme="1"/>
        <rFont val="Calibri"/>
        <family val="2"/>
        <scheme val="minor"/>
      </rPr>
      <t xml:space="preserve"> - </t>
    </r>
    <r>
      <rPr>
        <b/>
        <sz val="11"/>
        <color theme="1"/>
        <rFont val="Calibri"/>
        <family val="2"/>
        <scheme val="minor"/>
      </rPr>
      <t>Click</t>
    </r>
    <r>
      <rPr>
        <sz val="11"/>
        <color theme="1"/>
        <rFont val="Calibri"/>
        <family val="2"/>
        <scheme val="minor"/>
      </rPr>
      <t xml:space="preserve"> on</t>
    </r>
    <r>
      <rPr>
        <b/>
        <sz val="11"/>
        <color theme="1"/>
        <rFont val="Calibri"/>
        <family val="2"/>
        <scheme val="minor"/>
      </rPr>
      <t xml:space="preserve"> Cell C13</t>
    </r>
    <r>
      <rPr>
        <sz val="11"/>
        <color theme="1"/>
        <rFont val="Calibri"/>
        <family val="2"/>
        <scheme val="minor"/>
      </rPr>
      <t xml:space="preserve"> and select the "</t>
    </r>
    <r>
      <rPr>
        <b/>
        <sz val="11"/>
        <color theme="1"/>
        <rFont val="Calibri"/>
        <family val="2"/>
        <scheme val="minor"/>
      </rPr>
      <t>Total Wattage Required</t>
    </r>
    <r>
      <rPr>
        <sz val="11"/>
        <color theme="1"/>
        <rFont val="Calibri"/>
        <family val="2"/>
        <scheme val="minor"/>
      </rPr>
      <t xml:space="preserve">" from the </t>
    </r>
    <r>
      <rPr>
        <b/>
        <sz val="11"/>
        <color theme="1"/>
        <rFont val="Calibri"/>
        <family val="2"/>
        <scheme val="minor"/>
      </rPr>
      <t>drop down list in Cell C13</t>
    </r>
    <r>
      <rPr>
        <sz val="11"/>
        <color theme="1"/>
        <rFont val="Calibri"/>
        <family val="2"/>
        <scheme val="minor"/>
      </rPr>
      <t xml:space="preserve"> "</t>
    </r>
    <r>
      <rPr>
        <b/>
        <sz val="11"/>
        <color theme="1"/>
        <rFont val="Calibri"/>
        <family val="2"/>
        <scheme val="minor"/>
      </rPr>
      <t>Section A</t>
    </r>
    <r>
      <rPr>
        <sz val="11"/>
        <color theme="1"/>
        <rFont val="Calibri"/>
        <family val="2"/>
        <scheme val="minor"/>
      </rPr>
      <t xml:space="preserve">". In this case it's </t>
    </r>
    <r>
      <rPr>
        <b/>
        <sz val="11"/>
        <color theme="1"/>
        <rFont val="Calibri"/>
        <family val="2"/>
        <scheme val="minor"/>
      </rPr>
      <t xml:space="preserve">226 Watts </t>
    </r>
    <r>
      <rPr>
        <sz val="11"/>
        <color theme="1"/>
        <rFont val="Calibri"/>
        <family val="2"/>
        <scheme val="minor"/>
      </rPr>
      <t>as we are calculating for a</t>
    </r>
    <r>
      <rPr>
        <b/>
        <sz val="11"/>
        <color theme="1"/>
        <rFont val="Calibri"/>
        <family val="2"/>
        <scheme val="minor"/>
      </rPr>
      <t xml:space="preserve"> "Highly Aerobatic/3d Airpalne"</t>
    </r>
    <r>
      <rPr>
        <sz val="11"/>
        <color theme="1"/>
        <rFont val="Calibri"/>
        <family val="2"/>
        <scheme val="minor"/>
      </rPr>
      <t xml:space="preserve"> to determine the battery type i.e. </t>
    </r>
    <r>
      <rPr>
        <b/>
        <sz val="11"/>
        <color theme="1"/>
        <rFont val="Calibri"/>
        <family val="2"/>
        <scheme val="minor"/>
      </rPr>
      <t>3.7 Volts - 33.3 Volts (1 to 9 LiPo Cells)</t>
    </r>
    <r>
      <rPr>
        <sz val="11"/>
        <color theme="1"/>
        <rFont val="Calibri"/>
        <family val="2"/>
        <scheme val="minor"/>
      </rPr>
      <t xml:space="preserve"> requied to power  &amp; fly the aircraft.  </t>
    </r>
  </si>
  <si>
    <t>Aircraft Type</t>
  </si>
  <si>
    <t>Wattage Per Lb. for Aircraft Type</t>
  </si>
  <si>
    <t>Aircraft Weight in Pounds</t>
  </si>
  <si>
    <t>Aircraft Weight in Ounces</t>
  </si>
  <si>
    <t>Total Wattage Required</t>
  </si>
  <si>
    <t>Trainer/glider</t>
  </si>
  <si>
    <t>Ounce to Lbs Converter</t>
  </si>
  <si>
    <r>
      <rPr>
        <b/>
        <u/>
        <sz val="11"/>
        <color theme="1"/>
        <rFont val="Calibri"/>
        <family val="2"/>
        <scheme val="minor"/>
      </rPr>
      <t>Step #3</t>
    </r>
    <r>
      <rPr>
        <sz val="11"/>
        <color theme="1"/>
        <rFont val="Calibri"/>
        <family val="2"/>
        <scheme val="minor"/>
      </rPr>
      <t xml:space="preserve"> - We've determined that I need </t>
    </r>
    <r>
      <rPr>
        <b/>
        <sz val="11"/>
        <color theme="1"/>
        <rFont val="Calibri"/>
        <family val="2"/>
        <scheme val="minor"/>
      </rPr>
      <t>226 Watts</t>
    </r>
    <r>
      <rPr>
        <sz val="11"/>
        <color theme="1"/>
        <rFont val="Calibri"/>
        <family val="2"/>
        <scheme val="minor"/>
      </rPr>
      <t xml:space="preserve"> for my Aircraft, therefore we need to find a motor that produces </t>
    </r>
    <r>
      <rPr>
        <b/>
        <sz val="11"/>
        <color theme="1"/>
        <rFont val="Calibri"/>
        <family val="2"/>
        <scheme val="minor"/>
      </rPr>
      <t>226 Watts of Power</t>
    </r>
    <r>
      <rPr>
        <sz val="11"/>
        <color theme="1"/>
        <rFont val="Calibri"/>
        <family val="2"/>
        <scheme val="minor"/>
      </rPr>
      <t xml:space="preserve"> </t>
    </r>
    <r>
      <rPr>
        <b/>
        <u/>
        <sz val="11"/>
        <color theme="1"/>
        <rFont val="Calibri"/>
        <family val="2"/>
        <scheme val="minor"/>
      </rPr>
      <t>or more</t>
    </r>
    <r>
      <rPr>
        <sz val="11"/>
        <color theme="1"/>
        <rFont val="Calibri"/>
        <family val="2"/>
        <scheme val="minor"/>
      </rPr>
      <t xml:space="preserve"> (you may have to reasearch your motors Wattage). I've chosen a </t>
    </r>
    <r>
      <rPr>
        <b/>
        <sz val="11"/>
        <color theme="1"/>
        <rFont val="Calibri"/>
        <family val="2"/>
        <scheme val="minor"/>
      </rPr>
      <t>Welgard 2217- 09</t>
    </r>
    <r>
      <rPr>
        <sz val="11"/>
        <color theme="1"/>
        <rFont val="Calibri"/>
        <family val="2"/>
        <scheme val="minor"/>
      </rPr>
      <t xml:space="preserve"> that according to the MFG's specs' draws </t>
    </r>
    <r>
      <rPr>
        <b/>
        <sz val="11"/>
        <color theme="1"/>
        <rFont val="Calibri"/>
        <family val="2"/>
        <scheme val="minor"/>
      </rPr>
      <t>20 AMPs of current and produces 226 Watts of Power on 11.1 Volts.</t>
    </r>
    <r>
      <rPr>
        <sz val="11"/>
        <color theme="1"/>
        <rFont val="Calibri"/>
        <family val="2"/>
        <scheme val="minor"/>
      </rPr>
      <t xml:space="preserve"> Next, input the amperage draw of the motor (</t>
    </r>
    <r>
      <rPr>
        <b/>
        <sz val="11"/>
        <color theme="1"/>
        <rFont val="Calibri"/>
        <family val="2"/>
        <scheme val="minor"/>
      </rPr>
      <t>20 Amps</t>
    </r>
    <r>
      <rPr>
        <sz val="11"/>
        <color theme="1"/>
        <rFont val="Calibri"/>
        <family val="2"/>
        <scheme val="minor"/>
      </rPr>
      <t xml:space="preserve">) into </t>
    </r>
    <r>
      <rPr>
        <b/>
        <sz val="11"/>
        <color theme="1"/>
        <rFont val="Calibri"/>
        <family val="2"/>
        <scheme val="minor"/>
      </rPr>
      <t>Cell G13 in Section B</t>
    </r>
    <r>
      <rPr>
        <sz val="11"/>
        <color theme="1"/>
        <rFont val="Calibri"/>
        <family val="2"/>
        <scheme val="minor"/>
      </rPr>
      <t xml:space="preserve">.  This tells me (roughly) what size of battery i.e. 3.7 Volts - 33.3 Volts (1 to 9 LiPo Cells) is required to provide the 225 Watt motor with enough current. </t>
    </r>
    <r>
      <rPr>
        <b/>
        <u/>
        <sz val="11"/>
        <color theme="1"/>
        <rFont val="Calibri"/>
        <family val="2"/>
        <scheme val="minor"/>
      </rPr>
      <t>Step #4</t>
    </r>
    <r>
      <rPr>
        <sz val="11"/>
        <color theme="1"/>
        <rFont val="Calibri"/>
        <family val="2"/>
        <scheme val="minor"/>
      </rPr>
      <t xml:space="preserve"> - Here you'll need to input both the </t>
    </r>
    <r>
      <rPr>
        <b/>
        <sz val="11"/>
        <color theme="1"/>
        <rFont val="Calibri"/>
        <family val="2"/>
        <scheme val="minor"/>
      </rPr>
      <t>Mha into Cell M13</t>
    </r>
    <r>
      <rPr>
        <sz val="11"/>
        <color theme="1"/>
        <rFont val="Calibri"/>
        <family val="2"/>
        <scheme val="minor"/>
      </rPr>
      <t xml:space="preserve"> and the </t>
    </r>
    <r>
      <rPr>
        <b/>
        <sz val="11"/>
        <color theme="1"/>
        <rFont val="Calibri"/>
        <family val="2"/>
        <scheme val="minor"/>
      </rPr>
      <t xml:space="preserve">"C Rating" into Cell N13 </t>
    </r>
    <r>
      <rPr>
        <sz val="11"/>
        <color theme="1"/>
        <rFont val="Calibri"/>
        <family val="2"/>
        <scheme val="minor"/>
      </rPr>
      <t xml:space="preserve">to determine the exact type of LIPo battery required.  I choose a </t>
    </r>
    <r>
      <rPr>
        <b/>
        <sz val="11"/>
        <color theme="1"/>
        <rFont val="Calibri"/>
        <family val="2"/>
        <scheme val="minor"/>
      </rPr>
      <t>1500 Mha battery with a "C Rating" of 20</t>
    </r>
    <r>
      <rPr>
        <sz val="11"/>
        <color theme="1"/>
        <rFont val="Calibri"/>
        <family val="2"/>
        <scheme val="minor"/>
      </rPr>
      <t xml:space="preserve">.  This gives me Amperage I need to get the motor to produce 225 Watts. You will notice that </t>
    </r>
    <r>
      <rPr>
        <b/>
        <sz val="11"/>
        <color theme="1"/>
        <rFont val="Calibri"/>
        <family val="2"/>
        <scheme val="minor"/>
      </rPr>
      <t>changing the "Mha" and the "C Rating" will DIRECTLY IMPACT the Amperage the battery can produce</t>
    </r>
    <r>
      <rPr>
        <sz val="11"/>
        <color theme="1"/>
        <rFont val="Calibri"/>
        <family val="2"/>
        <scheme val="minor"/>
      </rPr>
      <t xml:space="preserve">.   </t>
    </r>
    <r>
      <rPr>
        <b/>
        <u/>
        <sz val="11"/>
        <color theme="1"/>
        <rFont val="Calibri"/>
        <family val="2"/>
        <scheme val="minor"/>
      </rPr>
      <t>Conclusion</t>
    </r>
    <r>
      <rPr>
        <sz val="11"/>
        <color theme="1"/>
        <rFont val="Calibri"/>
        <family val="2"/>
        <scheme val="minor"/>
      </rPr>
      <t xml:space="preserve">; We have now determined that our </t>
    </r>
    <r>
      <rPr>
        <b/>
        <sz val="11"/>
        <color theme="1"/>
        <rFont val="Calibri"/>
        <family val="2"/>
        <scheme val="minor"/>
      </rPr>
      <t>18 Oz (1.13lb) Highly Aerobatic/3d Airpalne w</t>
    </r>
    <r>
      <rPr>
        <sz val="11"/>
        <color theme="1"/>
        <rFont val="Calibri"/>
        <family val="2"/>
        <scheme val="minor"/>
      </rPr>
      <t>ill Require a</t>
    </r>
    <r>
      <rPr>
        <b/>
        <sz val="11"/>
        <color theme="1"/>
        <rFont val="Calibri"/>
        <family val="2"/>
        <scheme val="minor"/>
      </rPr>
      <t xml:space="preserve"> 226 Watt motor</t>
    </r>
    <r>
      <rPr>
        <sz val="11"/>
        <color theme="1"/>
        <rFont val="Calibri"/>
        <family val="2"/>
        <scheme val="minor"/>
      </rPr>
      <t xml:space="preserve"> utilizing a </t>
    </r>
    <r>
      <rPr>
        <b/>
        <sz val="11"/>
        <color theme="1"/>
        <rFont val="Calibri"/>
        <family val="2"/>
        <scheme val="minor"/>
      </rPr>
      <t>3 Cell/11.1Volt Battery</t>
    </r>
    <r>
      <rPr>
        <sz val="11"/>
        <color theme="1"/>
        <rFont val="Calibri"/>
        <family val="2"/>
        <scheme val="minor"/>
      </rPr>
      <t xml:space="preserve">. </t>
    </r>
    <r>
      <rPr>
        <b/>
        <u/>
        <sz val="11"/>
        <color theme="1"/>
        <rFont val="Calibri"/>
        <family val="2"/>
        <scheme val="minor"/>
      </rPr>
      <t>Additional Notes BELOW</t>
    </r>
  </si>
  <si>
    <t>Modest Aerobatic &amp;War Birds</t>
  </si>
  <si>
    <t>Ounce</t>
  </si>
  <si>
    <t>Highly Aerobatic/3D</t>
  </si>
  <si>
    <t>Lbs</t>
  </si>
  <si>
    <t>Section A</t>
  </si>
  <si>
    <t>Section B</t>
  </si>
  <si>
    <t>Section C</t>
  </si>
  <si>
    <t>Wattage Developed for Motor to fly the Aircraft Type by its Weight</t>
  </si>
  <si>
    <t>B - Wattage Calculator</t>
  </si>
  <si>
    <t>A - Battery Amperage Output by"C" Rating</t>
  </si>
  <si>
    <t>Volts</t>
  </si>
  <si>
    <t>Watts Required</t>
  </si>
  <si>
    <t>Aircraft Max Weight in Oz.</t>
  </si>
  <si>
    <t>Aircraft Max Weight in Lbs.</t>
  </si>
  <si>
    <t>CELLS</t>
  </si>
  <si>
    <t xml:space="preserve">Motor Maximum Amps </t>
  </si>
  <si>
    <t>=</t>
  </si>
  <si>
    <t>Watts Produced</t>
  </si>
  <si>
    <t>MAH</t>
  </si>
  <si>
    <t>C Rating</t>
  </si>
  <si>
    <t>Amps</t>
  </si>
  <si>
    <r>
      <t xml:space="preserve">The following </t>
    </r>
    <r>
      <rPr>
        <b/>
        <sz val="11"/>
        <color theme="1"/>
        <rFont val="Calibri"/>
        <family val="2"/>
        <scheme val="minor"/>
      </rPr>
      <t>Additional NOTES</t>
    </r>
    <r>
      <rPr>
        <sz val="11"/>
        <color theme="1"/>
        <rFont val="Calibri"/>
        <family val="2"/>
        <scheme val="minor"/>
      </rPr>
      <t xml:space="preserve"> have been established by reasearching </t>
    </r>
    <r>
      <rPr>
        <b/>
        <sz val="11"/>
        <color theme="1"/>
        <rFont val="Calibri"/>
        <family val="2"/>
        <scheme val="minor"/>
      </rPr>
      <t xml:space="preserve">Electric Flight </t>
    </r>
    <r>
      <rPr>
        <sz val="11"/>
        <color theme="1"/>
        <rFont val="Calibri"/>
        <family val="2"/>
        <scheme val="minor"/>
      </rPr>
      <t xml:space="preserve">and my own Trial and Error in the past few years. Therefore there may be some additional information that is NOT noted. However, using this spreadsheet has been a GREAT tool in determining the </t>
    </r>
    <r>
      <rPr>
        <b/>
        <sz val="11"/>
        <color theme="1"/>
        <rFont val="Calibri"/>
        <family val="2"/>
        <scheme val="minor"/>
      </rPr>
      <t>"Required Power System" (Motor, Battery and ESC)</t>
    </r>
    <r>
      <rPr>
        <sz val="11"/>
        <color theme="1"/>
        <rFont val="Calibri"/>
        <family val="2"/>
        <scheme val="minor"/>
      </rPr>
      <t xml:space="preserve"> needed for my aircrafts.     </t>
    </r>
  </si>
  <si>
    <r>
      <rPr>
        <b/>
        <sz val="11"/>
        <color theme="1"/>
        <rFont val="Calibri"/>
        <family val="2"/>
        <scheme val="minor"/>
      </rPr>
      <t>Additional NOTES:</t>
    </r>
    <r>
      <rPr>
        <sz val="11"/>
        <color theme="1"/>
        <rFont val="Calibri"/>
        <family val="2"/>
        <scheme val="minor"/>
      </rPr>
      <t xml:space="preserve"> Most Aircraft kit manufacturers indicate the </t>
    </r>
    <r>
      <rPr>
        <b/>
        <sz val="11"/>
        <color theme="1"/>
        <rFont val="Calibri"/>
        <family val="2"/>
        <scheme val="minor"/>
      </rPr>
      <t>"Flying Weight"</t>
    </r>
    <r>
      <rPr>
        <sz val="11"/>
        <color theme="1"/>
        <rFont val="Calibri"/>
        <family val="2"/>
        <scheme val="minor"/>
      </rPr>
      <t xml:space="preserve"> of the Aircraft in their specifications, therefore you should be able to use that </t>
    </r>
    <r>
      <rPr>
        <b/>
        <sz val="11"/>
        <color theme="1"/>
        <rFont val="Calibri"/>
        <family val="2"/>
        <scheme val="minor"/>
      </rPr>
      <t>"Flying Weight"</t>
    </r>
    <r>
      <rPr>
        <sz val="11"/>
        <color theme="1"/>
        <rFont val="Calibri"/>
        <family val="2"/>
        <scheme val="minor"/>
      </rPr>
      <t xml:space="preserve"> for the above calculations in order to calculate and establish the </t>
    </r>
    <r>
      <rPr>
        <b/>
        <sz val="11"/>
        <color theme="1"/>
        <rFont val="Calibri"/>
        <family val="2"/>
        <scheme val="minor"/>
      </rPr>
      <t>motor, battery and ESC</t>
    </r>
    <r>
      <rPr>
        <sz val="11"/>
        <color theme="1"/>
        <rFont val="Calibri"/>
        <family val="2"/>
        <scheme val="minor"/>
      </rPr>
      <t xml:space="preserve"> - </t>
    </r>
    <r>
      <rPr>
        <b/>
        <sz val="11"/>
        <color theme="1"/>
        <rFont val="Calibri"/>
        <family val="2"/>
        <scheme val="minor"/>
      </rPr>
      <t xml:space="preserve">"Required Power System" </t>
    </r>
    <r>
      <rPr>
        <sz val="11"/>
        <color theme="1"/>
        <rFont val="Calibri"/>
        <family val="2"/>
        <scheme val="minor"/>
      </rPr>
      <t xml:space="preserve">even if you're converting </t>
    </r>
    <r>
      <rPr>
        <b/>
        <sz val="11"/>
        <color theme="1"/>
        <rFont val="Calibri"/>
        <family val="2"/>
        <scheme val="minor"/>
      </rPr>
      <t>a Nitor/Gas powered Aircraft to Electric Flight</t>
    </r>
    <r>
      <rPr>
        <sz val="11"/>
        <color theme="1"/>
        <rFont val="Calibri"/>
        <family val="2"/>
        <scheme val="minor"/>
      </rPr>
      <t>.  We did not cover the</t>
    </r>
    <r>
      <rPr>
        <b/>
        <sz val="11"/>
        <color theme="1"/>
        <rFont val="Calibri"/>
        <family val="2"/>
        <scheme val="minor"/>
      </rPr>
      <t xml:space="preserve"> ESC (Electronic Speed Controller) </t>
    </r>
    <r>
      <rPr>
        <sz val="11"/>
        <color theme="1"/>
        <rFont val="Calibri"/>
        <family val="2"/>
        <scheme val="minor"/>
      </rPr>
      <t xml:space="preserve">in the information above so we need to address it here.  The ESC requirements are based upon the </t>
    </r>
    <r>
      <rPr>
        <b/>
        <sz val="11"/>
        <color theme="1"/>
        <rFont val="Calibri"/>
        <family val="2"/>
        <scheme val="minor"/>
      </rPr>
      <t xml:space="preserve">"Total Amperage" </t>
    </r>
    <r>
      <rPr>
        <sz val="11"/>
        <color theme="1"/>
        <rFont val="Calibri"/>
        <family val="2"/>
        <scheme val="minor"/>
      </rPr>
      <t xml:space="preserve">required by the motor. In the example we needed "20 Amps". Standard  </t>
    </r>
    <r>
      <rPr>
        <b/>
        <sz val="11"/>
        <color theme="1"/>
        <rFont val="Calibri"/>
        <family val="2"/>
        <scheme val="minor"/>
      </rPr>
      <t>"Rule of thumb"</t>
    </r>
    <r>
      <rPr>
        <sz val="11"/>
        <color theme="1"/>
        <rFont val="Calibri"/>
        <family val="2"/>
        <scheme val="minor"/>
      </rPr>
      <t xml:space="preserve"> is,  if your motor is going to pull </t>
    </r>
    <r>
      <rPr>
        <b/>
        <sz val="11"/>
        <color theme="1"/>
        <rFont val="Calibri"/>
        <family val="2"/>
        <scheme val="minor"/>
      </rPr>
      <t>20 Amps</t>
    </r>
    <r>
      <rPr>
        <sz val="11"/>
        <color theme="1"/>
        <rFont val="Calibri"/>
        <family val="2"/>
        <scheme val="minor"/>
      </rPr>
      <t xml:space="preserve"> of current, the </t>
    </r>
    <r>
      <rPr>
        <b/>
        <sz val="11"/>
        <color theme="1"/>
        <rFont val="Calibri"/>
        <family val="2"/>
        <scheme val="minor"/>
      </rPr>
      <t xml:space="preserve">MINIMUM Amperage </t>
    </r>
    <r>
      <rPr>
        <sz val="11"/>
        <color theme="1"/>
        <rFont val="Calibri"/>
        <family val="2"/>
        <scheme val="minor"/>
      </rPr>
      <t xml:space="preserve">your ESC should be rated for is </t>
    </r>
    <r>
      <rPr>
        <b/>
        <sz val="11"/>
        <color theme="1"/>
        <rFont val="Calibri"/>
        <family val="2"/>
        <scheme val="minor"/>
      </rPr>
      <t>20 Amps or HIGHER</t>
    </r>
    <r>
      <rPr>
        <sz val="11"/>
        <color theme="1"/>
        <rFont val="Calibri"/>
        <family val="2"/>
        <scheme val="minor"/>
      </rPr>
      <t xml:space="preserve">.  </t>
    </r>
    <r>
      <rPr>
        <b/>
        <sz val="11"/>
        <color theme="1"/>
        <rFont val="Calibri"/>
        <family val="2"/>
        <scheme val="minor"/>
      </rPr>
      <t xml:space="preserve">However an ESC having an Amp rating LOWER than the 20 Amps, lets say 15 Amps, could easily burn up in flight due to the current (Amperage) demands of the motor and you could loose your Aircraft.   </t>
    </r>
  </si>
  <si>
    <t>Watts per pound values below are for Aricraft Type and Desired Performance of Aircraft</t>
  </si>
  <si>
    <r>
      <rPr>
        <b/>
        <sz val="10"/>
        <color rgb="FF202020"/>
        <rFont val="Lucida Sans Unicode"/>
        <family val="2"/>
      </rPr>
      <t>Less than 50W/lb</t>
    </r>
    <r>
      <rPr>
        <sz val="10"/>
        <color rgb="FF202020"/>
        <rFont val="Lucida Sans Unicode"/>
        <family val="2"/>
      </rPr>
      <t xml:space="preserve"> - very lightweight / low wing loading slow flyer.</t>
    </r>
  </si>
  <si>
    <r>
      <rPr>
        <b/>
        <sz val="10"/>
        <color rgb="FF202020"/>
        <rFont val="Lucida Sans Unicode"/>
        <family val="2"/>
      </rPr>
      <t>50 to 80 W/lb</t>
    </r>
    <r>
      <rPr>
        <sz val="10"/>
        <color rgb="FF202020"/>
        <rFont val="Lucida Sans Unicode"/>
        <family val="2"/>
      </rPr>
      <t xml:space="preserve"> - powered gliders, basic park flyers and trainers, classic biplanes and vintage ('Old Timer') type planes.</t>
    </r>
  </si>
  <si>
    <r>
      <t xml:space="preserve">80 to 120 W/lb - </t>
    </r>
    <r>
      <rPr>
        <sz val="10"/>
        <color rgb="FF202020"/>
        <rFont val="Lucida Sans Unicode"/>
        <family val="2"/>
      </rPr>
      <t>general sport flying and basic/intermediate aerobatics. Many scale (</t>
    </r>
    <r>
      <rPr>
        <i/>
        <sz val="10"/>
        <color rgb="FF202020"/>
        <rFont val="Lucida Sans Unicode"/>
        <family val="2"/>
      </rPr>
      <t>eg</t>
    </r>
    <r>
      <rPr>
        <sz val="10"/>
        <color rgb="FF202020"/>
        <rFont val="Lucida Sans Unicode"/>
        <family val="2"/>
      </rPr>
      <t xml:space="preserve"> warbirds) subjects suit this power band.</t>
    </r>
  </si>
  <si>
    <r>
      <t>120 to 180W/lb</t>
    </r>
    <r>
      <rPr>
        <sz val="10"/>
        <color rgb="FF202020"/>
        <rFont val="Lucida Sans Unicode"/>
        <family val="2"/>
      </rPr>
      <t xml:space="preserve"> - more serious aerobatics, pattern flying, 3D and scale EDF jets</t>
    </r>
  </si>
  <si>
    <r>
      <rPr>
        <b/>
        <sz val="10"/>
        <color rgb="FF202020"/>
        <rFont val="Lucida Sans Unicode"/>
        <family val="2"/>
      </rPr>
      <t xml:space="preserve">180 to 200+W/lb </t>
    </r>
    <r>
      <rPr>
        <sz val="10"/>
        <color rgb="FF202020"/>
        <rFont val="Lucida Sans Unicode"/>
        <family val="2"/>
      </rPr>
      <t>- faster jets and anything that requires Arnie-amounts of muscle!</t>
    </r>
  </si>
  <si>
    <t>The figures you will need--amps, volts and, possibly, ohms--may be stamped on the body of the device, on a label of it or in literature that came with it. In some cases you may need a meter capable of detecting these values. Jot these figures down.</t>
  </si>
  <si>
    <t>Column1</t>
  </si>
  <si>
    <t>Column2</t>
  </si>
  <si>
    <t>Column3</t>
  </si>
  <si>
    <t>Column4</t>
  </si>
  <si>
    <t>Column5</t>
  </si>
  <si>
    <t>Column6</t>
  </si>
  <si>
    <t>Column7</t>
  </si>
  <si>
    <t>Column8</t>
  </si>
  <si>
    <t>Column9</t>
  </si>
  <si>
    <t>EDF 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</si>
</sst>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1"/>
      <color theme="1"/>
      <name val="Calibri"/>
      <family val="2"/>
      <scheme val="minor"/>
    </font>
    <font>
      <u/>
      <sz val="11"/>
      <color theme="10"/>
      <name val="Calibri"/>
      <family val="2"/>
    </font>
    <font>
      <b/>
      <i/>
      <sz val="14"/>
      <color theme="1"/>
      <name val="Calibri"/>
      <family val="2"/>
      <scheme val="minor"/>
    </font>
    <font>
      <b/>
      <u/>
      <sz val="11"/>
      <color theme="1"/>
      <name val="Calibri"/>
      <family val="2"/>
      <scheme val="minor"/>
    </font>
    <font>
      <b/>
      <i/>
      <sz val="18"/>
      <color theme="1"/>
      <name val="Calibri"/>
      <family val="2"/>
      <scheme val="minor"/>
    </font>
    <font>
      <b/>
      <i/>
      <sz val="11"/>
      <color theme="1"/>
      <name val="Calibri"/>
      <family val="2"/>
      <scheme val="minor"/>
    </font>
    <font>
      <b/>
      <i/>
      <sz val="20"/>
      <color theme="1"/>
      <name val="Calibri"/>
      <family val="2"/>
      <scheme val="minor"/>
    </font>
    <font>
      <b/>
      <sz val="12"/>
      <color theme="1"/>
      <name val="Calibri"/>
      <family val="2"/>
      <scheme val="minor"/>
    </font>
    <font>
      <b/>
      <sz val="14"/>
      <color theme="1"/>
      <name val="Calibri"/>
      <family val="2"/>
      <scheme val="minor"/>
    </font>
    <font>
      <sz val="20"/>
      <color theme="1"/>
      <name val="Calibri"/>
      <family val="2"/>
      <scheme val="minor"/>
    </font>
    <font>
      <b/>
      <i/>
      <sz val="12"/>
      <color theme="1"/>
      <name val="Calibri"/>
      <family val="2"/>
      <scheme val="minor"/>
    </font>
    <font>
      <b/>
      <sz val="18"/>
      <name val="Calibri"/>
      <family val="2"/>
      <scheme val="minor"/>
    </font>
    <font>
      <b/>
      <sz val="14"/>
      <name val="Calibri"/>
      <family val="2"/>
      <scheme val="minor"/>
    </font>
    <font>
      <b/>
      <sz val="16"/>
      <name val="Calibri"/>
      <family val="2"/>
      <scheme val="minor"/>
    </font>
    <font>
      <b/>
      <sz val="14"/>
      <color rgb="FFFF0000"/>
      <name val="Calibri"/>
      <family val="2"/>
      <scheme val="minor"/>
    </font>
    <font>
      <b/>
      <i/>
      <sz val="18"/>
      <name val="Calibri"/>
      <family val="2"/>
      <scheme val="minor"/>
    </font>
    <font>
      <b/>
      <i/>
      <sz val="14"/>
      <color rgb="FFFF0000"/>
      <name val="Calibri"/>
      <family val="2"/>
      <scheme val="minor"/>
    </font>
    <font>
      <b/>
      <sz val="11"/>
      <color rgb="FFFF0000"/>
      <name val="Calibri"/>
      <family val="2"/>
      <scheme val="minor"/>
    </font>
    <font>
      <b/>
      <sz val="11"/>
      <color theme="4"/>
      <name val="Calibri"/>
      <family val="2"/>
      <scheme val="minor"/>
    </font>
    <font>
      <b/>
      <sz val="10"/>
      <color rgb="FF202020"/>
      <name val="Lucida Sans Unicode"/>
      <family val="2"/>
    </font>
    <font>
      <sz val="10"/>
      <color rgb="FF202020"/>
      <name val="Lucida Sans Unicode"/>
      <family val="2"/>
    </font>
    <font>
      <i/>
      <sz val="10"/>
      <color rgb="FF202020"/>
      <name val="Lucida Sans Unicode"/>
      <family val="2"/>
    </font>
    <font>
      <sz val="11"/>
      <color rgb="FF232323"/>
      <name val="Inherit"/>
    </font>
    <font>
      <b/>
      <sz val="9"/>
      <color indexed="81"/>
      <name val="Tahoma"/>
      <family val="2"/>
    </font>
    <font>
      <sz val="9"/>
      <color indexed="81"/>
      <name val="Tahoma"/>
      <family val="2"/>
    </font>
  </fonts>
  <fills count="12">
    <fill>
      <patternFill patternType="none"/>
    </fill>
    <fill>
      <patternFill patternType="gray125"/>
    </fill>
    <fill>
      <patternFill patternType="solid">
        <fgColor theme="2" tint="-0.249977111117893"/>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39997558519241921"/>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71">
    <xf numFmtId="0" fontId="0" fillId="0" borderId="0" xfId="0"/>
    <xf numFmtId="0" fontId="5"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2" fontId="7" fillId="4" borderId="7" xfId="0" applyNumberFormat="1" applyFont="1" applyFill="1" applyBorder="1" applyAlignment="1">
      <alignment horizontal="center" vertical="center"/>
    </xf>
    <xf numFmtId="0" fontId="6" fillId="3" borderId="7" xfId="0" applyFont="1" applyFill="1" applyBorder="1" applyAlignment="1">
      <alignment horizontal="center" vertical="center"/>
    </xf>
    <xf numFmtId="0" fontId="7" fillId="5" borderId="8" xfId="0" applyFont="1" applyFill="1" applyBorder="1" applyAlignment="1">
      <alignment horizontal="center" vertical="center"/>
    </xf>
    <xf numFmtId="0" fontId="3" fillId="6" borderId="6" xfId="0" applyFont="1" applyFill="1" applyBorder="1" applyAlignment="1">
      <alignment horizontal="center" vertical="center" wrapText="1"/>
    </xf>
    <xf numFmtId="0" fontId="3" fillId="6" borderId="7" xfId="0" applyFont="1" applyFill="1" applyBorder="1" applyAlignment="1">
      <alignment horizontal="center" vertical="center"/>
    </xf>
    <xf numFmtId="0" fontId="6" fillId="6" borderId="7"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8" xfId="0" applyFont="1" applyFill="1" applyBorder="1" applyAlignment="1">
      <alignment horizontal="center" vertical="center"/>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xf>
    <xf numFmtId="0" fontId="9" fillId="4" borderId="11" xfId="0" applyFont="1" applyFill="1" applyBorder="1" applyAlignment="1">
      <alignment horizontal="center" vertical="center"/>
    </xf>
    <xf numFmtId="2" fontId="9" fillId="4" borderId="13" xfId="0" applyNumberFormat="1" applyFont="1" applyFill="1" applyBorder="1" applyAlignment="1">
      <alignment horizontal="center" vertical="center"/>
    </xf>
    <xf numFmtId="0" fontId="6" fillId="0" borderId="0" xfId="0" applyFont="1" applyAlignment="1">
      <alignment horizontal="center" vertical="center" wrapText="1"/>
    </xf>
    <xf numFmtId="0" fontId="6" fillId="0" borderId="20" xfId="0" applyFont="1" applyBorder="1" applyAlignment="1">
      <alignment horizontal="center" vertical="center"/>
    </xf>
    <xf numFmtId="0" fontId="6" fillId="0" borderId="21" xfId="0" applyFont="1" applyBorder="1" applyAlignment="1">
      <alignment horizontal="center" vertical="center" wrapText="1"/>
    </xf>
    <xf numFmtId="0" fontId="6" fillId="0" borderId="22"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1" xfId="0" applyFont="1" applyBorder="1" applyAlignment="1">
      <alignment horizontal="center" vertical="center"/>
    </xf>
    <xf numFmtId="0" fontId="6" fillId="0" borderId="22" xfId="0" applyFont="1" applyBorder="1" applyAlignment="1">
      <alignment horizontal="center" vertical="center" wrapText="1"/>
    </xf>
    <xf numFmtId="0" fontId="6" fillId="0" borderId="22" xfId="0" applyFont="1" applyBorder="1" applyAlignment="1">
      <alignment horizontal="center" vertical="center"/>
    </xf>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9" fillId="8" borderId="25" xfId="0" applyFont="1" applyFill="1" applyBorder="1" applyAlignment="1">
      <alignment horizontal="center"/>
    </xf>
    <xf numFmtId="0" fontId="12" fillId="4" borderId="25" xfId="0" applyFont="1" applyFill="1" applyBorder="1" applyAlignment="1">
      <alignment horizontal="center" vertical="center"/>
    </xf>
    <xf numFmtId="1" fontId="9" fillId="9" borderId="25" xfId="0" applyNumberFormat="1" applyFont="1" applyFill="1" applyBorder="1" applyAlignment="1" applyProtection="1">
      <alignment horizontal="center"/>
      <protection hidden="1"/>
    </xf>
    <xf numFmtId="2" fontId="13" fillId="8" borderId="26" xfId="0" applyNumberFormat="1" applyFont="1" applyFill="1" applyBorder="1"/>
    <xf numFmtId="0" fontId="0" fillId="0" borderId="7" xfId="0" applyBorder="1" applyAlignment="1">
      <alignment horizontal="center" vertical="center"/>
    </xf>
    <xf numFmtId="0" fontId="1" fillId="8" borderId="27" xfId="0" applyFont="1" applyFill="1" applyBorder="1"/>
    <xf numFmtId="1" fontId="14" fillId="4" borderId="25" xfId="0" applyNumberFormat="1" applyFont="1" applyFill="1" applyBorder="1"/>
    <xf numFmtId="0" fontId="0" fillId="8" borderId="25" xfId="0" applyFill="1" applyBorder="1" applyAlignment="1">
      <alignment horizontal="center"/>
    </xf>
    <xf numFmtId="1" fontId="15" fillId="8" borderId="25" xfId="0" applyNumberFormat="1" applyFont="1" applyFill="1" applyBorder="1"/>
    <xf numFmtId="0" fontId="9" fillId="8" borderId="25" xfId="0" applyFont="1" applyFill="1" applyBorder="1"/>
    <xf numFmtId="0" fontId="16" fillId="4" borderId="25" xfId="0" applyFont="1" applyFill="1" applyBorder="1" applyAlignment="1">
      <alignment horizontal="center"/>
    </xf>
    <xf numFmtId="0" fontId="17" fillId="4" borderId="25" xfId="0" applyFont="1" applyFill="1" applyBorder="1" applyAlignment="1">
      <alignment horizontal="center"/>
    </xf>
    <xf numFmtId="49" fontId="0" fillId="8" borderId="25" xfId="0" applyNumberFormat="1" applyFill="1" applyBorder="1" applyAlignment="1">
      <alignment horizontal="center" vertical="center"/>
    </xf>
    <xf numFmtId="2" fontId="1" fillId="8" borderId="25" xfId="0" applyNumberFormat="1" applyFont="1" applyFill="1" applyBorder="1" applyAlignment="1">
      <alignment horizontal="center"/>
    </xf>
    <xf numFmtId="0" fontId="9" fillId="0" borderId="7" xfId="0" applyFont="1" applyBorder="1" applyAlignment="1" applyProtection="1">
      <alignment horizontal="center"/>
      <protection hidden="1"/>
    </xf>
    <xf numFmtId="0" fontId="18" fillId="0" borderId="25" xfId="0" applyFont="1" applyBorder="1" applyAlignment="1" applyProtection="1">
      <alignment horizontal="center" vertical="center"/>
      <protection hidden="1"/>
    </xf>
    <xf numFmtId="2" fontId="13" fillId="0" borderId="28" xfId="0" applyNumberFormat="1" applyFont="1" applyBorder="1" applyProtection="1">
      <protection hidden="1"/>
    </xf>
    <xf numFmtId="0" fontId="18" fillId="0" borderId="7" xfId="0" applyFont="1" applyBorder="1" applyProtection="1">
      <protection hidden="1"/>
    </xf>
    <xf numFmtId="0" fontId="0" fillId="0" borderId="7" xfId="0" applyBorder="1" applyAlignment="1" applyProtection="1">
      <alignment horizontal="center"/>
      <protection hidden="1"/>
    </xf>
    <xf numFmtId="1" fontId="15" fillId="0" borderId="7" xfId="0" applyNumberFormat="1" applyFont="1" applyBorder="1" applyProtection="1">
      <protection hidden="1"/>
    </xf>
    <xf numFmtId="0" fontId="0" fillId="0" borderId="0" xfId="0" applyProtection="1">
      <protection hidden="1"/>
    </xf>
    <xf numFmtId="0" fontId="19" fillId="0" borderId="7" xfId="0" applyFont="1" applyBorder="1" applyAlignment="1" applyProtection="1">
      <alignment horizontal="center"/>
      <protection hidden="1"/>
    </xf>
    <xf numFmtId="0" fontId="18" fillId="0" borderId="7" xfId="0" applyFont="1" applyBorder="1" applyAlignment="1" applyProtection="1">
      <alignment horizontal="center"/>
      <protection hidden="1"/>
    </xf>
    <xf numFmtId="49" fontId="0" fillId="0" borderId="7" xfId="0" applyNumberFormat="1" applyBorder="1" applyAlignment="1" applyProtection="1">
      <alignment horizontal="center" vertical="center"/>
      <protection hidden="1"/>
    </xf>
    <xf numFmtId="2" fontId="1" fillId="0" borderId="25" xfId="0" applyNumberFormat="1" applyFont="1" applyBorder="1" applyAlignment="1" applyProtection="1">
      <alignment horizontal="center"/>
      <protection hidden="1"/>
    </xf>
    <xf numFmtId="0" fontId="9" fillId="5" borderId="7" xfId="0" applyFont="1" applyFill="1" applyBorder="1" applyAlignment="1" applyProtection="1">
      <alignment horizontal="center"/>
      <protection hidden="1"/>
    </xf>
    <xf numFmtId="0" fontId="18" fillId="5" borderId="25" xfId="0" applyFont="1" applyFill="1" applyBorder="1" applyAlignment="1" applyProtection="1">
      <alignment horizontal="center" vertical="center"/>
      <protection hidden="1"/>
    </xf>
    <xf numFmtId="2" fontId="13" fillId="5" borderId="28" xfId="0" applyNumberFormat="1" applyFont="1" applyFill="1" applyBorder="1" applyProtection="1">
      <protection hidden="1"/>
    </xf>
    <xf numFmtId="0" fontId="18" fillId="5" borderId="7" xfId="0" applyFont="1" applyFill="1" applyBorder="1" applyProtection="1">
      <protection hidden="1"/>
    </xf>
    <xf numFmtId="0" fontId="0" fillId="5" borderId="7" xfId="0" applyFill="1" applyBorder="1" applyAlignment="1" applyProtection="1">
      <alignment horizontal="center"/>
      <protection hidden="1"/>
    </xf>
    <xf numFmtId="1" fontId="15" fillId="5" borderId="7" xfId="0" applyNumberFormat="1" applyFont="1" applyFill="1" applyBorder="1" applyProtection="1">
      <protection hidden="1"/>
    </xf>
    <xf numFmtId="0" fontId="19" fillId="5" borderId="7" xfId="0" applyFont="1" applyFill="1" applyBorder="1" applyAlignment="1" applyProtection="1">
      <alignment horizontal="center"/>
      <protection hidden="1"/>
    </xf>
    <xf numFmtId="0" fontId="18" fillId="5" borderId="7" xfId="0" applyFont="1" applyFill="1" applyBorder="1" applyAlignment="1" applyProtection="1">
      <alignment horizontal="center"/>
      <protection hidden="1"/>
    </xf>
    <xf numFmtId="49" fontId="0" fillId="5" borderId="7" xfId="0" applyNumberFormat="1" applyFill="1" applyBorder="1" applyAlignment="1" applyProtection="1">
      <alignment horizontal="center" vertical="center"/>
      <protection hidden="1"/>
    </xf>
    <xf numFmtId="2" fontId="1" fillId="5" borderId="25" xfId="0" applyNumberFormat="1" applyFont="1" applyFill="1" applyBorder="1" applyAlignment="1" applyProtection="1">
      <alignment horizontal="center"/>
      <protection hidden="1"/>
    </xf>
    <xf numFmtId="0" fontId="9" fillId="8" borderId="7" xfId="0" applyFont="1" applyFill="1" applyBorder="1" applyAlignment="1" applyProtection="1">
      <alignment horizontal="center"/>
      <protection hidden="1"/>
    </xf>
    <xf numFmtId="0" fontId="18" fillId="8" borderId="25" xfId="0" applyFont="1" applyFill="1" applyBorder="1" applyAlignment="1" applyProtection="1">
      <alignment horizontal="center" vertical="center"/>
      <protection hidden="1"/>
    </xf>
    <xf numFmtId="2" fontId="13" fillId="8" borderId="28" xfId="0" applyNumberFormat="1" applyFont="1" applyFill="1" applyBorder="1" applyProtection="1">
      <protection hidden="1"/>
    </xf>
    <xf numFmtId="0" fontId="18" fillId="8" borderId="7" xfId="0" applyFont="1" applyFill="1" applyBorder="1" applyProtection="1">
      <protection hidden="1"/>
    </xf>
    <xf numFmtId="0" fontId="0" fillId="8" borderId="7" xfId="0" applyFill="1" applyBorder="1" applyAlignment="1" applyProtection="1">
      <alignment horizontal="center"/>
      <protection hidden="1"/>
    </xf>
    <xf numFmtId="1" fontId="15" fillId="8" borderId="7" xfId="0" applyNumberFormat="1" applyFont="1" applyFill="1" applyBorder="1" applyProtection="1">
      <protection hidden="1"/>
    </xf>
    <xf numFmtId="0" fontId="19" fillId="8" borderId="7" xfId="0" applyFont="1" applyFill="1" applyBorder="1" applyAlignment="1" applyProtection="1">
      <alignment horizontal="center"/>
      <protection hidden="1"/>
    </xf>
    <xf numFmtId="0" fontId="18" fillId="8" borderId="7" xfId="0" applyFont="1" applyFill="1" applyBorder="1" applyAlignment="1" applyProtection="1">
      <alignment horizontal="center"/>
      <protection hidden="1"/>
    </xf>
    <xf numFmtId="49" fontId="0" fillId="8" borderId="7" xfId="0" applyNumberFormat="1" applyFill="1" applyBorder="1" applyAlignment="1" applyProtection="1">
      <alignment horizontal="center" vertical="center"/>
      <protection hidden="1"/>
    </xf>
    <xf numFmtId="2" fontId="1" fillId="8" borderId="25" xfId="0" applyNumberFormat="1" applyFont="1" applyFill="1" applyBorder="1" applyAlignment="1" applyProtection="1">
      <alignment horizontal="center"/>
      <protection hidden="1"/>
    </xf>
    <xf numFmtId="0" fontId="9" fillId="0" borderId="0" xfId="0" applyFont="1" applyBorder="1" applyAlignment="1" applyProtection="1">
      <alignment horizontal="center"/>
      <protection hidden="1"/>
    </xf>
    <xf numFmtId="0" fontId="18" fillId="0" borderId="0" xfId="0" applyFont="1" applyBorder="1" applyAlignment="1" applyProtection="1">
      <alignment horizontal="center" vertical="center"/>
      <protection hidden="1"/>
    </xf>
    <xf numFmtId="1" fontId="9" fillId="9" borderId="0" xfId="0" applyNumberFormat="1" applyFont="1" applyFill="1" applyBorder="1" applyAlignment="1" applyProtection="1">
      <alignment horizontal="center"/>
      <protection hidden="1"/>
    </xf>
    <xf numFmtId="2" fontId="13" fillId="0" borderId="0" xfId="0" applyNumberFormat="1" applyFont="1" applyBorder="1" applyProtection="1">
      <protection hidden="1"/>
    </xf>
    <xf numFmtId="0" fontId="1" fillId="0" borderId="0" xfId="0" applyFont="1" applyBorder="1" applyProtection="1">
      <protection hidden="1"/>
    </xf>
    <xf numFmtId="0" fontId="18" fillId="0" borderId="0" xfId="0" applyFont="1" applyBorder="1" applyProtection="1">
      <protection hidden="1"/>
    </xf>
    <xf numFmtId="0" fontId="0" fillId="0" borderId="0" xfId="0" applyBorder="1" applyAlignment="1" applyProtection="1">
      <alignment horizontal="center"/>
      <protection hidden="1"/>
    </xf>
    <xf numFmtId="1" fontId="15" fillId="0" borderId="0" xfId="0" applyNumberFormat="1" applyFont="1" applyBorder="1" applyProtection="1">
      <protection hidden="1"/>
    </xf>
    <xf numFmtId="0" fontId="9" fillId="0" borderId="0" xfId="0" applyFont="1" applyBorder="1" applyProtection="1">
      <protection hidden="1"/>
    </xf>
    <xf numFmtId="0" fontId="19" fillId="0" borderId="0" xfId="0" applyFont="1" applyBorder="1" applyAlignment="1" applyProtection="1">
      <alignment horizontal="center"/>
      <protection hidden="1"/>
    </xf>
    <xf numFmtId="0" fontId="18" fillId="0" borderId="0" xfId="0" applyFont="1" applyBorder="1" applyAlignment="1" applyProtection="1">
      <alignment horizontal="center"/>
      <protection hidden="1"/>
    </xf>
    <xf numFmtId="49" fontId="0" fillId="0" borderId="0" xfId="0" applyNumberFormat="1" applyBorder="1" applyAlignment="1" applyProtection="1">
      <alignment horizontal="center" vertical="center"/>
      <protection hidden="1"/>
    </xf>
    <xf numFmtId="2" fontId="1" fillId="0" borderId="0" xfId="0" applyNumberFormat="1" applyFont="1" applyBorder="1" applyAlignment="1" applyProtection="1">
      <alignment horizontal="center"/>
      <protection hidden="1"/>
    </xf>
    <xf numFmtId="0" fontId="23" fillId="0" borderId="0" xfId="0" applyFont="1" applyAlignment="1">
      <alignment vertical="top" wrapText="1"/>
    </xf>
    <xf numFmtId="0" fontId="0" fillId="0" borderId="0" xfId="0" applyAlignment="1">
      <alignment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0" xfId="0" applyBorder="1" applyAlignment="1">
      <alignment wrapText="1"/>
    </xf>
    <xf numFmtId="0" fontId="0" fillId="0" borderId="5" xfId="0" applyBorder="1"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0" xfId="0" applyBorder="1" applyAlignment="1">
      <alignment horizontal="left" vertical="top"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0" xfId="0" applyAlignment="1">
      <alignment horizontal="left" vertical="top" wrapText="1"/>
    </xf>
    <xf numFmtId="0" fontId="9" fillId="0" borderId="32" xfId="0" applyFont="1" applyBorder="1" applyAlignment="1" applyProtection="1">
      <alignment horizontal="center"/>
      <protection hidden="1"/>
    </xf>
    <xf numFmtId="0" fontId="18" fillId="0" borderId="33" xfId="0" applyFont="1" applyBorder="1" applyAlignment="1" applyProtection="1">
      <alignment horizontal="center" vertical="center"/>
      <protection hidden="1"/>
    </xf>
    <xf numFmtId="1" fontId="9" fillId="9" borderId="33" xfId="0" applyNumberFormat="1" applyFont="1" applyFill="1" applyBorder="1" applyAlignment="1" applyProtection="1">
      <alignment horizontal="center"/>
      <protection hidden="1"/>
    </xf>
    <xf numFmtId="2" fontId="13" fillId="0" borderId="34" xfId="0" applyNumberFormat="1" applyFont="1" applyBorder="1" applyProtection="1">
      <protection hidden="1"/>
    </xf>
    <xf numFmtId="0" fontId="0" fillId="0" borderId="32" xfId="0" applyBorder="1" applyAlignment="1">
      <alignment horizontal="center" vertical="center"/>
    </xf>
    <xf numFmtId="0" fontId="1" fillId="8" borderId="35" xfId="0" applyFont="1" applyFill="1" applyBorder="1"/>
    <xf numFmtId="0" fontId="18" fillId="0" borderId="32" xfId="0" applyFont="1" applyBorder="1" applyProtection="1">
      <protection hidden="1"/>
    </xf>
    <xf numFmtId="0" fontId="0" fillId="0" borderId="32" xfId="0" applyBorder="1" applyAlignment="1" applyProtection="1">
      <alignment horizontal="center"/>
      <protection hidden="1"/>
    </xf>
    <xf numFmtId="1" fontId="15" fillId="0" borderId="32" xfId="0" applyNumberFormat="1" applyFont="1" applyBorder="1" applyProtection="1">
      <protection hidden="1"/>
    </xf>
    <xf numFmtId="0" fontId="6" fillId="7" borderId="7" xfId="0" applyFont="1" applyFill="1" applyBorder="1" applyAlignment="1">
      <alignment horizontal="center" vertical="center"/>
    </xf>
    <xf numFmtId="0" fontId="0" fillId="9" borderId="0" xfId="0" applyFill="1"/>
    <xf numFmtId="0" fontId="9" fillId="9" borderId="0" xfId="0" applyFont="1" applyFill="1" applyBorder="1" applyAlignment="1">
      <alignment horizontal="center" vertical="center"/>
    </xf>
    <xf numFmtId="2" fontId="9" fillId="9" borderId="0" xfId="0" applyNumberFormat="1" applyFont="1" applyFill="1" applyBorder="1" applyAlignment="1">
      <alignment horizontal="center" vertical="center"/>
    </xf>
    <xf numFmtId="0" fontId="3" fillId="7" borderId="7" xfId="0" applyFont="1" applyFill="1" applyBorder="1" applyAlignment="1">
      <alignment horizontal="center" vertical="center"/>
    </xf>
    <xf numFmtId="0" fontId="3" fillId="7" borderId="6" xfId="0" applyFont="1" applyFill="1" applyBorder="1" applyAlignment="1">
      <alignment horizontal="center" vertical="center" wrapText="1"/>
    </xf>
    <xf numFmtId="0" fontId="6" fillId="7" borderId="12" xfId="0" applyFont="1" applyFill="1" applyBorder="1" applyAlignment="1">
      <alignment horizontal="center" vertical="center"/>
    </xf>
    <xf numFmtId="0" fontId="7" fillId="5" borderId="13" xfId="0" applyFont="1" applyFill="1" applyBorder="1" applyAlignment="1">
      <alignment horizontal="center" vertical="center"/>
    </xf>
    <xf numFmtId="0" fontId="2" fillId="0" borderId="0" xfId="1" applyAlignment="1" applyProtection="1">
      <alignment wrapText="1"/>
    </xf>
    <xf numFmtId="0" fontId="0" fillId="0" borderId="0" xfId="0" applyAlignment="1">
      <alignment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20" fillId="9"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21" fillId="0" borderId="6" xfId="0" applyFont="1" applyBorder="1" applyAlignment="1">
      <alignment vertical="center"/>
    </xf>
    <xf numFmtId="0" fontId="0" fillId="0" borderId="7" xfId="0" applyBorder="1" applyAlignment="1"/>
    <xf numFmtId="0" fontId="0" fillId="0" borderId="8" xfId="0" applyBorder="1" applyAlignment="1"/>
    <xf numFmtId="0" fontId="20" fillId="0" borderId="6" xfId="0" applyFont="1" applyBorder="1" applyAlignment="1">
      <alignment vertical="center" wrapText="1"/>
    </xf>
    <xf numFmtId="0" fontId="0" fillId="0" borderId="7" xfId="0" applyBorder="1" applyAlignment="1">
      <alignment wrapText="1"/>
    </xf>
    <xf numFmtId="0" fontId="0" fillId="0" borderId="8" xfId="0" applyBorder="1" applyAlignment="1">
      <alignment wrapText="1"/>
    </xf>
    <xf numFmtId="0" fontId="20" fillId="10" borderId="6" xfId="0" applyFont="1" applyFill="1" applyBorder="1" applyAlignment="1">
      <alignment vertical="center"/>
    </xf>
    <xf numFmtId="0" fontId="0" fillId="10" borderId="7" xfId="0" applyFill="1" applyBorder="1" applyAlignment="1"/>
    <xf numFmtId="0" fontId="0" fillId="10" borderId="8" xfId="0" applyFill="1" applyBorder="1" applyAlignment="1"/>
    <xf numFmtId="0" fontId="21" fillId="11" borderId="17" xfId="0" applyFont="1" applyFill="1" applyBorder="1" applyAlignment="1">
      <alignment vertical="center"/>
    </xf>
    <xf numFmtId="0" fontId="0" fillId="11" borderId="18" xfId="0" applyFill="1" applyBorder="1" applyAlignment="1"/>
    <xf numFmtId="0" fontId="0" fillId="11" borderId="19" xfId="0" applyFill="1" applyBorder="1" applyAlignment="1"/>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0" fillId="0" borderId="16" xfId="0" applyBorder="1" applyAlignment="1">
      <alignment wrapText="1"/>
    </xf>
    <xf numFmtId="0" fontId="2" fillId="0" borderId="0" xfId="1" applyAlignment="1" applyProtection="1">
      <alignment horizontal="center" vertical="center"/>
    </xf>
    <xf numFmtId="0" fontId="3" fillId="2" borderId="1"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0" fillId="2" borderId="5" xfId="0" applyFill="1" applyBorder="1" applyAlignment="1">
      <alignment horizontal="center" vertical="center" wrapText="1"/>
    </xf>
    <xf numFmtId="0" fontId="0" fillId="0" borderId="0" xfId="0" applyBorder="1" applyAlignment="1">
      <alignment horizontal="left"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0" fillId="0" borderId="0" xfId="0" applyAlignment="1">
      <alignment horizontal="left" vertical="top" wrapText="1"/>
    </xf>
  </cellXfs>
  <cellStyles count="2">
    <cellStyle name="Hyperlink" xfId="1" builtinId="8"/>
    <cellStyle name="Normal" xfId="0" builtinId="0"/>
  </cellStyles>
  <dxfs count="10">
    <dxf>
      <font>
        <b/>
        <i val="0"/>
        <strike val="0"/>
        <condense val="0"/>
        <extend val="0"/>
        <outline val="0"/>
        <shadow val="0"/>
        <u val="none"/>
        <vertAlign val="baseline"/>
        <sz val="14"/>
        <color rgb="FFFF0000"/>
        <name val="Calibri"/>
        <family val="2"/>
        <scheme val="minor"/>
      </font>
      <numFmt numFmtId="1" formatCode="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FF0000"/>
        <name val="Calibri"/>
        <family val="2"/>
        <scheme val="minor"/>
      </font>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border diagonalUp="0" diagonalDown="0">
        <left/>
        <right style="thin">
          <color indexed="64"/>
        </right>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Calibri"/>
        <family val="2"/>
        <scheme val="minor"/>
      </font>
      <numFmt numFmtId="2" formatCode="0.00"/>
      <border diagonalUp="0" diagonalDown="0">
        <left style="thin">
          <color indexed="64"/>
        </left>
        <right/>
        <top style="thin">
          <color indexed="64"/>
        </top>
        <bottom style="thin">
          <color indexed="64"/>
        </bottom>
        <vertical/>
        <horizontal/>
      </border>
      <protection locked="1" hidden="1"/>
    </dxf>
    <dxf>
      <font>
        <b/>
        <i val="0"/>
        <strike val="0"/>
        <condense val="0"/>
        <extend val="0"/>
        <outline val="0"/>
        <shadow val="0"/>
        <u val="none"/>
        <vertAlign val="baseline"/>
        <sz val="14"/>
        <color theme="1"/>
        <name val="Calibri"/>
        <family val="2"/>
        <scheme val="minor"/>
      </font>
      <numFmt numFmtId="1" formatCode="0"/>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protection locked="1" hidden="1"/>
    </dxf>
    <dxf>
      <font>
        <b/>
        <i val="0"/>
        <strike val="0"/>
        <condense val="0"/>
        <extend val="0"/>
        <outline val="0"/>
        <shadow val="0"/>
        <u val="none"/>
        <vertAlign val="baseline"/>
        <sz val="11"/>
        <color rgb="FFFF0000"/>
        <name val="Calibri"/>
        <family val="2"/>
        <scheme val="minor"/>
      </font>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protection locked="1" hidden="1"/>
    </dxf>
    <dxf>
      <font>
        <b/>
        <i val="0"/>
        <strike val="0"/>
        <condense val="0"/>
        <extend val="0"/>
        <outline val="0"/>
        <shadow val="0"/>
        <u val="none"/>
        <vertAlign val="baseline"/>
        <sz val="14"/>
        <color theme="1"/>
        <name val="Calibri"/>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38100</xdr:rowOff>
    </xdr:from>
    <xdr:to>
      <xdr:col>12</xdr:col>
      <xdr:colOff>695324</xdr:colOff>
      <xdr:row>0</xdr:row>
      <xdr:rowOff>400050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0" y="38100"/>
          <a:ext cx="9115424" cy="361950"/>
        </a:xfrm>
        <a:prstGeom prst="rect">
          <a:avLst/>
        </a:prstGeom>
        <a:solidFill>
          <a:schemeClr val="lt1"/>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800" b="1" i="1">
              <a:solidFill>
                <a:srgbClr val="0070C0"/>
              </a:solidFill>
            </a:rPr>
            <a:t>Voltage,</a:t>
          </a:r>
          <a:r>
            <a:rPr lang="en-US" sz="1800" b="1" i="1" baseline="0">
              <a:solidFill>
                <a:srgbClr val="0070C0"/>
              </a:solidFill>
            </a:rPr>
            <a:t> Wattage, Amperage Calculator to Fly the Aircraft Based on Weight/Type of Aircraft</a:t>
          </a:r>
          <a:endParaRPr lang="en-US" sz="1800" b="1" i="1">
            <a:solidFill>
              <a:srgbClr val="0070C0"/>
            </a:solidFill>
          </a:endParaRPr>
        </a:p>
      </xdr:txBody>
    </xdr:sp>
    <xdr:clientData/>
  </xdr:twoCellAnchor>
  <xdr:twoCellAnchor>
    <xdr:from>
      <xdr:col>2</xdr:col>
      <xdr:colOff>542925</xdr:colOff>
      <xdr:row>1</xdr:row>
      <xdr:rowOff>152400</xdr:rowOff>
    </xdr:from>
    <xdr:to>
      <xdr:col>5</xdr:col>
      <xdr:colOff>552450</xdr:colOff>
      <xdr:row>4</xdr:row>
      <xdr:rowOff>209553</xdr:rowOff>
    </xdr:to>
    <xdr:cxnSp macro="">
      <xdr:nvCxnSpPr>
        <xdr:cNvPr id="3" name="Straight Arrow Connector 2">
          <a:extLst>
            <a:ext uri="{FF2B5EF4-FFF2-40B4-BE49-F238E27FC236}">
              <a16:creationId xmlns:a16="http://schemas.microsoft.com/office/drawing/2014/main" id="{00000000-0008-0000-0000-000003000000}"/>
            </a:ext>
          </a:extLst>
        </xdr:cNvPr>
        <xdr:cNvCxnSpPr/>
      </xdr:nvCxnSpPr>
      <xdr:spPr>
        <a:xfrm flipV="1">
          <a:off x="2638425" y="628650"/>
          <a:ext cx="1990725" cy="1304928"/>
        </a:xfrm>
        <a:prstGeom prst="straightConnector1">
          <a:avLst/>
        </a:prstGeom>
        <a:ln>
          <a:headEnd type="arrow"/>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571500</xdr:colOff>
      <xdr:row>4</xdr:row>
      <xdr:rowOff>380999</xdr:rowOff>
    </xdr:from>
    <xdr:to>
      <xdr:col>6</xdr:col>
      <xdr:colOff>9525</xdr:colOff>
      <xdr:row>6</xdr:row>
      <xdr:rowOff>438150</xdr:rowOff>
    </xdr:to>
    <xdr:cxnSp macro="">
      <xdr:nvCxnSpPr>
        <xdr:cNvPr id="4" name="Straight Arrow Connector 3">
          <a:extLst>
            <a:ext uri="{FF2B5EF4-FFF2-40B4-BE49-F238E27FC236}">
              <a16:creationId xmlns:a16="http://schemas.microsoft.com/office/drawing/2014/main" id="{00000000-0008-0000-0000-000004000000}"/>
            </a:ext>
          </a:extLst>
        </xdr:cNvPr>
        <xdr:cNvCxnSpPr/>
      </xdr:nvCxnSpPr>
      <xdr:spPr>
        <a:xfrm>
          <a:off x="2667000" y="2105024"/>
          <a:ext cx="1971675" cy="1333501"/>
        </a:xfrm>
        <a:prstGeom prst="straightConnector1">
          <a:avLst/>
        </a:prstGeom>
        <a:ln>
          <a:headEnd type="arrow"/>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15</xdr:col>
      <xdr:colOff>1057275</xdr:colOff>
      <xdr:row>8</xdr:row>
      <xdr:rowOff>142875</xdr:rowOff>
    </xdr:from>
    <xdr:to>
      <xdr:col>16</xdr:col>
      <xdr:colOff>0</xdr:colOff>
      <xdr:row>26</xdr:row>
      <xdr:rowOff>47625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11315700" y="3781425"/>
          <a:ext cx="9525" cy="4857750"/>
        </a:xfrm>
        <a:prstGeom prst="line">
          <a:avLst/>
        </a:prstGeom>
        <a:ln w="571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66675</xdr:colOff>
      <xdr:row>26</xdr:row>
      <xdr:rowOff>19050</xdr:rowOff>
    </xdr:from>
    <xdr:to>
      <xdr:col>15</xdr:col>
      <xdr:colOff>1047750</xdr:colOff>
      <xdr:row>26</xdr:row>
      <xdr:rowOff>28575</xdr:rowOff>
    </xdr:to>
    <xdr:cxnSp macro="">
      <xdr:nvCxnSpPr>
        <xdr:cNvPr id="6" name="Straight Arrow Connector 5">
          <a:extLst>
            <a:ext uri="{FF2B5EF4-FFF2-40B4-BE49-F238E27FC236}">
              <a16:creationId xmlns:a16="http://schemas.microsoft.com/office/drawing/2014/main" id="{00000000-0008-0000-0000-000006000000}"/>
            </a:ext>
          </a:extLst>
        </xdr:cNvPr>
        <xdr:cNvCxnSpPr/>
      </xdr:nvCxnSpPr>
      <xdr:spPr>
        <a:xfrm flipH="1">
          <a:off x="10325100" y="8610600"/>
          <a:ext cx="981075" cy="9525"/>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E6AB36-DE70-456B-AD18-B0FE3581A6A6}" name="Table1" displayName="Table1" ref="A9:I23" totalsRowShown="0" tableBorderDxfId="9">
  <autoFilter ref="A9:I23" xr:uid="{E15DAE06-3BC0-4CFE-8D40-4F47B4C2BAAB}"/>
  <tableColumns count="9">
    <tableColumn id="1" xr3:uid="{B584B8B9-730E-4849-8E11-0E96A6AEB1AD}" name="Column1" dataDxfId="8"/>
    <tableColumn id="2" xr3:uid="{769B6582-7424-43E4-B1AD-476851FC939D}" name="Column2" dataDxfId="7">
      <calculatedColumnFormula>SUM(B9)</calculatedColumnFormula>
    </tableColumn>
    <tableColumn id="3" xr3:uid="{BBDFF91C-2597-4BCE-B7A5-9456E059DCEA}" name="Column3" dataDxfId="6"/>
    <tableColumn id="4" xr3:uid="{99F0495E-7A7A-4503-94FD-1CD448F3B5B5}" name="Column4" dataDxfId="5">
      <calculatedColumnFormula>SUM(C10/16)</calculatedColumnFormula>
    </tableColumn>
    <tableColumn id="5" xr3:uid="{C3BB335A-9227-45F9-BF1F-0002C707BFBC}" name="Column5" dataDxfId="4"/>
    <tableColumn id="6" xr3:uid="{8B881149-F749-4434-A2E3-08CAABC32763}" name="Column6" dataDxfId="3">
      <calculatedColumnFormula>SUM(A10)</calculatedColumnFormula>
    </tableColumn>
    <tableColumn id="7" xr3:uid="{D07070FB-1598-4C2B-AA37-4ECAC0117C3E}" name="Column7" dataDxfId="2">
      <calculatedColumnFormula>SUM(G9)</calculatedColumnFormula>
    </tableColumn>
    <tableColumn id="8" xr3:uid="{92F082CF-A80B-4A59-A1AA-A96F28978E00}" name="Column8" dataDxfId="1"/>
    <tableColumn id="9" xr3:uid="{6C142FBF-C454-4870-844E-2E22C60ED900}" name="Column9" dataDxfId="0">
      <calculatedColumnFormula>SUM(F10*G10)</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9"/>
  <sheetViews>
    <sheetView tabSelected="1" topLeftCell="A2" workbookViewId="0">
      <selection activeCell="G5" sqref="G5:H5"/>
    </sheetView>
  </sheetViews>
  <sheetFormatPr defaultRowHeight="15"/>
  <cols>
    <col min="1" max="1" width="22.140625" customWidth="1"/>
    <col min="2" max="5" width="11" customWidth="1"/>
    <col min="6" max="6" width="20.5703125" customWidth="1"/>
    <col min="7" max="9" width="11" customWidth="1"/>
    <col min="10" max="10" width="8.42578125" customWidth="1"/>
    <col min="12" max="12" width="12.5703125" customWidth="1"/>
    <col min="13" max="13" width="13.140625" customWidth="1"/>
    <col min="14" max="14" width="5.42578125" customWidth="1"/>
    <col min="15" max="15" width="9" customWidth="1"/>
    <col min="16" max="16" width="16" customWidth="1"/>
    <col min="17" max="17" width="5.85546875" customWidth="1"/>
    <col min="18" max="18" width="22.42578125" customWidth="1"/>
    <col min="19" max="19" width="2.28515625" customWidth="1"/>
  </cols>
  <sheetData>
    <row r="1" spans="1:18" ht="37.5" customHeight="1" thickBot="1">
      <c r="O1" s="160" t="s">
        <v>0</v>
      </c>
      <c r="P1" s="160"/>
      <c r="Q1" s="160"/>
      <c r="R1" s="160"/>
    </row>
    <row r="2" spans="1:18" ht="20.25" customHeight="1">
      <c r="A2" s="161" t="s">
        <v>1</v>
      </c>
      <c r="B2" s="162"/>
      <c r="C2" s="162"/>
      <c r="D2" s="162"/>
      <c r="E2" s="163"/>
      <c r="G2" s="167" t="s">
        <v>2</v>
      </c>
      <c r="H2" s="123"/>
      <c r="I2" s="123"/>
      <c r="J2" s="123"/>
      <c r="K2" s="123"/>
      <c r="L2" s="123"/>
      <c r="M2" s="123"/>
      <c r="N2" s="123"/>
      <c r="O2" s="123"/>
      <c r="P2" s="123"/>
      <c r="Q2" s="123"/>
      <c r="R2" s="123"/>
    </row>
    <row r="3" spans="1:18" ht="20.25" customHeight="1">
      <c r="A3" s="164"/>
      <c r="B3" s="165"/>
      <c r="C3" s="165"/>
      <c r="D3" s="165"/>
      <c r="E3" s="166"/>
      <c r="G3" s="123"/>
      <c r="H3" s="123"/>
      <c r="I3" s="123"/>
      <c r="J3" s="123"/>
      <c r="K3" s="123"/>
      <c r="L3" s="123"/>
      <c r="M3" s="123"/>
      <c r="N3" s="123"/>
      <c r="O3" s="123"/>
      <c r="P3" s="123"/>
      <c r="Q3" s="123"/>
      <c r="R3" s="123"/>
    </row>
    <row r="4" spans="1:18" ht="57.75" customHeight="1" thickBot="1">
      <c r="A4" s="1" t="s">
        <v>3</v>
      </c>
      <c r="B4" s="2" t="s">
        <v>4</v>
      </c>
      <c r="C4" s="2" t="s">
        <v>5</v>
      </c>
      <c r="D4" s="2" t="s">
        <v>6</v>
      </c>
      <c r="E4" s="3" t="s">
        <v>7</v>
      </c>
      <c r="G4" s="123"/>
      <c r="H4" s="123"/>
      <c r="I4" s="123"/>
      <c r="J4" s="123"/>
      <c r="K4" s="123"/>
      <c r="L4" s="123"/>
      <c r="M4" s="123"/>
      <c r="N4" s="123"/>
      <c r="O4" s="123"/>
      <c r="P4" s="123"/>
      <c r="Q4" s="123"/>
      <c r="R4" s="123"/>
    </row>
    <row r="5" spans="1:18" ht="50.25" customHeight="1">
      <c r="A5" s="4" t="s">
        <v>8</v>
      </c>
      <c r="B5" s="5">
        <v>70</v>
      </c>
      <c r="C5" s="6">
        <v>2.5</v>
      </c>
      <c r="D5" s="7">
        <f>SUM(C5*16)</f>
        <v>40</v>
      </c>
      <c r="E5" s="8">
        <f>SUM(B5*C5)</f>
        <v>175</v>
      </c>
      <c r="G5" s="168" t="s">
        <v>9</v>
      </c>
      <c r="H5" s="169"/>
      <c r="I5" s="127" t="s">
        <v>10</v>
      </c>
      <c r="J5" s="170"/>
      <c r="K5" s="170"/>
      <c r="L5" s="170"/>
      <c r="M5" s="170"/>
      <c r="N5" s="170"/>
      <c r="O5" s="170"/>
      <c r="P5" s="123"/>
      <c r="Q5" s="123"/>
      <c r="R5" s="123"/>
    </row>
    <row r="6" spans="1:18" ht="50.25" customHeight="1">
      <c r="A6" s="9" t="s">
        <v>11</v>
      </c>
      <c r="B6" s="10">
        <v>120</v>
      </c>
      <c r="C6" s="11">
        <f>SUM(C5)</f>
        <v>2.5</v>
      </c>
      <c r="D6" s="11">
        <f>SUM(C6*16)</f>
        <v>40</v>
      </c>
      <c r="E6" s="8">
        <f>SUM(B6*C6)</f>
        <v>300</v>
      </c>
      <c r="G6" s="12" t="s">
        <v>12</v>
      </c>
      <c r="H6" s="13">
        <v>40</v>
      </c>
      <c r="I6" s="127"/>
      <c r="J6" s="170"/>
      <c r="K6" s="170"/>
      <c r="L6" s="170"/>
      <c r="M6" s="170"/>
      <c r="N6" s="170"/>
      <c r="O6" s="170"/>
      <c r="P6" s="123"/>
      <c r="Q6" s="123"/>
      <c r="R6" s="123"/>
    </row>
    <row r="7" spans="1:18" ht="50.25" customHeight="1" thickBot="1">
      <c r="A7" s="119" t="s">
        <v>13</v>
      </c>
      <c r="B7" s="118">
        <v>180</v>
      </c>
      <c r="C7" s="114">
        <f>SUM(C6)</f>
        <v>2.5</v>
      </c>
      <c r="D7" s="114">
        <f>SUM(C7*16)</f>
        <v>40</v>
      </c>
      <c r="E7" s="8">
        <f>SUM(B7*C7)</f>
        <v>450</v>
      </c>
      <c r="G7" s="16" t="s">
        <v>14</v>
      </c>
      <c r="H7" s="17">
        <f>SUM(H6/16)</f>
        <v>2.5</v>
      </c>
      <c r="I7" s="127"/>
      <c r="J7" s="170"/>
      <c r="K7" s="170"/>
      <c r="L7" s="170"/>
      <c r="M7" s="170"/>
      <c r="N7" s="170"/>
      <c r="O7" s="170"/>
      <c r="P7" s="123"/>
      <c r="Q7" s="123"/>
      <c r="R7" s="123"/>
    </row>
    <row r="8" spans="1:18" ht="50.25" customHeight="1" thickBot="1">
      <c r="A8" s="14" t="s">
        <v>50</v>
      </c>
      <c r="B8" s="15">
        <v>200</v>
      </c>
      <c r="C8" s="120">
        <f>SUM(C7)</f>
        <v>2.5</v>
      </c>
      <c r="D8" s="120">
        <f>SUM(C8*16)</f>
        <v>40</v>
      </c>
      <c r="E8" s="121">
        <f>SUM(B8*C8)</f>
        <v>500</v>
      </c>
      <c r="G8" s="116"/>
      <c r="H8" s="117"/>
      <c r="I8" s="100"/>
      <c r="J8" s="104"/>
      <c r="K8" s="104"/>
      <c r="L8" s="104"/>
      <c r="M8" s="104"/>
      <c r="N8" s="104"/>
      <c r="O8" s="104"/>
      <c r="P8" s="87"/>
      <c r="Q8" s="87"/>
      <c r="R8" s="87"/>
    </row>
    <row r="9" spans="1:18" ht="21.75" hidden="1" customHeight="1" thickBot="1">
      <c r="A9" t="s">
        <v>41</v>
      </c>
      <c r="B9" t="s">
        <v>42</v>
      </c>
      <c r="C9" t="s">
        <v>43</v>
      </c>
      <c r="D9" t="s">
        <v>44</v>
      </c>
      <c r="E9" t="s">
        <v>45</v>
      </c>
      <c r="F9" t="s">
        <v>46</v>
      </c>
      <c r="G9" t="s">
        <v>47</v>
      </c>
      <c r="H9" t="s">
        <v>48</v>
      </c>
      <c r="I9" t="s">
        <v>49</v>
      </c>
    </row>
    <row r="10" spans="1:18" ht="25.5" customHeight="1" thickBot="1">
      <c r="A10" s="115"/>
      <c r="B10" s="115"/>
      <c r="C10" s="115"/>
      <c r="D10" s="115"/>
      <c r="E10" s="115"/>
      <c r="F10" s="115"/>
      <c r="G10" s="115"/>
      <c r="H10" s="115"/>
      <c r="I10" s="115"/>
      <c r="K10" s="157" t="s">
        <v>17</v>
      </c>
      <c r="L10" s="158"/>
      <c r="M10" s="158"/>
      <c r="N10" s="158"/>
      <c r="O10" s="159"/>
    </row>
    <row r="11" spans="1:18" ht="24.75" customHeight="1" thickBot="1">
      <c r="A11" s="101" t="s">
        <v>15</v>
      </c>
      <c r="B11" s="102"/>
      <c r="C11" s="102"/>
      <c r="D11" s="103"/>
      <c r="E11" s="18"/>
      <c r="F11" s="101" t="s">
        <v>16</v>
      </c>
      <c r="G11" s="102"/>
      <c r="H11" s="102"/>
      <c r="I11" s="103"/>
      <c r="K11" s="151" t="s">
        <v>20</v>
      </c>
      <c r="L11" s="152"/>
      <c r="M11" s="152"/>
      <c r="N11" s="152"/>
      <c r="O11" s="153"/>
    </row>
    <row r="12" spans="1:18" ht="53.25" customHeight="1" thickBot="1">
      <c r="A12" s="88" t="s">
        <v>18</v>
      </c>
      <c r="B12" s="89"/>
      <c r="C12" s="90"/>
      <c r="D12" s="91"/>
      <c r="F12" s="88" t="s">
        <v>19</v>
      </c>
      <c r="G12" s="95"/>
      <c r="H12" s="95"/>
      <c r="I12" s="96"/>
      <c r="K12" s="154"/>
      <c r="L12" s="155"/>
      <c r="M12" s="155"/>
      <c r="N12" s="155"/>
      <c r="O12" s="156"/>
    </row>
    <row r="13" spans="1:18" ht="18" customHeight="1" thickBot="1">
      <c r="A13" s="92"/>
      <c r="B13" s="93"/>
      <c r="C13" s="93"/>
      <c r="D13" s="94"/>
      <c r="F13" s="97"/>
      <c r="G13" s="98"/>
      <c r="H13" s="98"/>
      <c r="I13" s="99"/>
      <c r="K13" s="19" t="s">
        <v>21</v>
      </c>
      <c r="L13" s="25" t="s">
        <v>29</v>
      </c>
      <c r="M13" s="25" t="s">
        <v>30</v>
      </c>
      <c r="N13" s="25"/>
      <c r="O13" s="27" t="s">
        <v>31</v>
      </c>
    </row>
    <row r="14" spans="1:18" ht="60.75" thickBot="1">
      <c r="A14" s="19" t="s">
        <v>21</v>
      </c>
      <c r="B14" s="20" t="s">
        <v>22</v>
      </c>
      <c r="C14" s="21" t="s">
        <v>23</v>
      </c>
      <c r="D14" s="22" t="s">
        <v>24</v>
      </c>
      <c r="E14" s="2" t="s">
        <v>25</v>
      </c>
      <c r="F14" s="23" t="s">
        <v>21</v>
      </c>
      <c r="G14" s="24" t="s">
        <v>26</v>
      </c>
      <c r="H14" s="25" t="s">
        <v>27</v>
      </c>
      <c r="I14" s="26" t="s">
        <v>28</v>
      </c>
      <c r="K14" s="37">
        <f t="shared" ref="K14:K22" si="0">SUM(A15)</f>
        <v>3.7</v>
      </c>
      <c r="L14" s="38">
        <v>3500</v>
      </c>
      <c r="M14" s="39">
        <v>40</v>
      </c>
      <c r="N14" s="40" t="s">
        <v>27</v>
      </c>
      <c r="O14" s="41">
        <f t="shared" ref="O14:O22" si="1">SUM(L14*M14)/(1000)</f>
        <v>140</v>
      </c>
    </row>
    <row r="15" spans="1:18" ht="23.25">
      <c r="A15" s="28">
        <v>3.7</v>
      </c>
      <c r="B15" s="29">
        <v>500</v>
      </c>
      <c r="C15" s="30">
        <f>SUM(I15/B15*D7)</f>
        <v>17.760000000000002</v>
      </c>
      <c r="D15" s="31">
        <f>SUM(C15/16)</f>
        <v>1.1100000000000001</v>
      </c>
      <c r="E15" s="32">
        <v>1</v>
      </c>
      <c r="F15" s="33">
        <f>SUM(A15)</f>
        <v>3.7</v>
      </c>
      <c r="G15" s="34">
        <v>60</v>
      </c>
      <c r="H15" s="35" t="s">
        <v>27</v>
      </c>
      <c r="I15" s="36">
        <f t="shared" ref="I15:I23" si="2">SUM(F15*G15)</f>
        <v>222</v>
      </c>
      <c r="J15" s="48"/>
      <c r="K15" s="37">
        <f t="shared" si="0"/>
        <v>7.4</v>
      </c>
      <c r="L15" s="49">
        <f>SUM(L14)</f>
        <v>3500</v>
      </c>
      <c r="M15" s="50">
        <f>SUM(M14)</f>
        <v>40</v>
      </c>
      <c r="N15" s="51" t="s">
        <v>27</v>
      </c>
      <c r="O15" s="52">
        <f t="shared" si="1"/>
        <v>140</v>
      </c>
    </row>
    <row r="16" spans="1:18" ht="18.75">
      <c r="A16" s="42">
        <f>SUM(A15*2)</f>
        <v>7.4</v>
      </c>
      <c r="B16" s="43">
        <f t="shared" ref="B16:B23" si="3">SUM(B15)</f>
        <v>500</v>
      </c>
      <c r="C16" s="30">
        <f>SUM(I16/B16*D7)</f>
        <v>35.520000000000003</v>
      </c>
      <c r="D16" s="44">
        <f t="shared" ref="D16:D23" si="4">SUM(C16/16)</f>
        <v>2.2200000000000002</v>
      </c>
      <c r="E16" s="32">
        <v>2</v>
      </c>
      <c r="F16" s="33">
        <f t="shared" ref="F16:F23" si="5">SUM(A16)</f>
        <v>7.4</v>
      </c>
      <c r="G16" s="45">
        <f t="shared" ref="G16:G23" si="6">SUM(G15)</f>
        <v>60</v>
      </c>
      <c r="H16" s="46" t="s">
        <v>27</v>
      </c>
      <c r="I16" s="47">
        <f t="shared" si="2"/>
        <v>444</v>
      </c>
      <c r="J16" s="48"/>
      <c r="K16" s="37">
        <f t="shared" si="0"/>
        <v>11.100000000000001</v>
      </c>
      <c r="L16" s="59">
        <f t="shared" ref="L16:M22" si="7">SUM(L15)</f>
        <v>3500</v>
      </c>
      <c r="M16" s="60">
        <f t="shared" si="7"/>
        <v>40</v>
      </c>
      <c r="N16" s="61" t="s">
        <v>27</v>
      </c>
      <c r="O16" s="62">
        <f t="shared" si="1"/>
        <v>140</v>
      </c>
    </row>
    <row r="17" spans="1:15" ht="18.75">
      <c r="A17" s="53">
        <f>SUM(A15*3)</f>
        <v>11.100000000000001</v>
      </c>
      <c r="B17" s="54">
        <f t="shared" si="3"/>
        <v>500</v>
      </c>
      <c r="C17" s="30">
        <f>SUM(I17/B17*D7)</f>
        <v>53.280000000000015</v>
      </c>
      <c r="D17" s="55">
        <f t="shared" si="4"/>
        <v>3.330000000000001</v>
      </c>
      <c r="E17" s="32">
        <v>3</v>
      </c>
      <c r="F17" s="33">
        <f t="shared" si="5"/>
        <v>11.100000000000001</v>
      </c>
      <c r="G17" s="56">
        <f t="shared" si="6"/>
        <v>60</v>
      </c>
      <c r="H17" s="57" t="s">
        <v>27</v>
      </c>
      <c r="I17" s="58">
        <f t="shared" si="2"/>
        <v>666.00000000000011</v>
      </c>
      <c r="J17" s="48"/>
      <c r="K17" s="37">
        <f t="shared" si="0"/>
        <v>14.8</v>
      </c>
      <c r="L17" s="49">
        <f t="shared" si="7"/>
        <v>3500</v>
      </c>
      <c r="M17" s="50">
        <f t="shared" si="7"/>
        <v>40</v>
      </c>
      <c r="N17" s="51" t="s">
        <v>27</v>
      </c>
      <c r="O17" s="52">
        <f t="shared" si="1"/>
        <v>140</v>
      </c>
    </row>
    <row r="18" spans="1:15" ht="18.75">
      <c r="A18" s="42">
        <f>SUM(A15*4)</f>
        <v>14.8</v>
      </c>
      <c r="B18" s="43">
        <f t="shared" si="3"/>
        <v>500</v>
      </c>
      <c r="C18" s="30">
        <f>SUM(I18/B18*D7)</f>
        <v>71.040000000000006</v>
      </c>
      <c r="D18" s="44">
        <f t="shared" si="4"/>
        <v>4.4400000000000004</v>
      </c>
      <c r="E18" s="32">
        <v>4</v>
      </c>
      <c r="F18" s="33">
        <f t="shared" si="5"/>
        <v>14.8</v>
      </c>
      <c r="G18" s="45">
        <f t="shared" si="6"/>
        <v>60</v>
      </c>
      <c r="H18" s="46" t="s">
        <v>27</v>
      </c>
      <c r="I18" s="47">
        <f t="shared" si="2"/>
        <v>888</v>
      </c>
      <c r="J18" s="48"/>
      <c r="K18" s="37">
        <f t="shared" si="0"/>
        <v>18.5</v>
      </c>
      <c r="L18" s="69">
        <f t="shared" si="7"/>
        <v>3500</v>
      </c>
      <c r="M18" s="70">
        <f t="shared" si="7"/>
        <v>40</v>
      </c>
      <c r="N18" s="71" t="s">
        <v>27</v>
      </c>
      <c r="O18" s="72">
        <f t="shared" si="1"/>
        <v>140</v>
      </c>
    </row>
    <row r="19" spans="1:15" ht="18.75">
      <c r="A19" s="63">
        <f>SUM(A15*5)</f>
        <v>18.5</v>
      </c>
      <c r="B19" s="64">
        <f t="shared" si="3"/>
        <v>500</v>
      </c>
      <c r="C19" s="30">
        <f>SUM(I19/B19*D7)</f>
        <v>88.800000000000011</v>
      </c>
      <c r="D19" s="65">
        <f t="shared" si="4"/>
        <v>5.5500000000000007</v>
      </c>
      <c r="E19" s="32">
        <v>5</v>
      </c>
      <c r="F19" s="33">
        <f t="shared" si="5"/>
        <v>18.5</v>
      </c>
      <c r="G19" s="66">
        <f t="shared" si="6"/>
        <v>60</v>
      </c>
      <c r="H19" s="67" t="s">
        <v>27</v>
      </c>
      <c r="I19" s="68">
        <f t="shared" si="2"/>
        <v>1110</v>
      </c>
      <c r="J19" s="48"/>
      <c r="K19" s="37">
        <f t="shared" si="0"/>
        <v>22.200000000000003</v>
      </c>
      <c r="L19" s="49">
        <f t="shared" si="7"/>
        <v>3500</v>
      </c>
      <c r="M19" s="50">
        <f t="shared" si="7"/>
        <v>40</v>
      </c>
      <c r="N19" s="51" t="s">
        <v>27</v>
      </c>
      <c r="O19" s="52">
        <f t="shared" si="1"/>
        <v>140</v>
      </c>
    </row>
    <row r="20" spans="1:15" ht="18.75">
      <c r="A20" s="42">
        <f>SUM(A15*6)</f>
        <v>22.200000000000003</v>
      </c>
      <c r="B20" s="43">
        <f t="shared" si="3"/>
        <v>500</v>
      </c>
      <c r="C20" s="30">
        <f>SUM(I20/B20*D7)</f>
        <v>106.56000000000003</v>
      </c>
      <c r="D20" s="44">
        <f t="shared" si="4"/>
        <v>6.6600000000000019</v>
      </c>
      <c r="E20" s="32">
        <v>6</v>
      </c>
      <c r="F20" s="33">
        <f t="shared" si="5"/>
        <v>22.200000000000003</v>
      </c>
      <c r="G20" s="45">
        <f t="shared" si="6"/>
        <v>60</v>
      </c>
      <c r="H20" s="46" t="s">
        <v>27</v>
      </c>
      <c r="I20" s="47">
        <f>SUM(F20*G20)</f>
        <v>1332.0000000000002</v>
      </c>
      <c r="J20" s="48"/>
      <c r="K20" s="37">
        <f t="shared" si="0"/>
        <v>25.900000000000002</v>
      </c>
      <c r="L20" s="49">
        <f t="shared" si="7"/>
        <v>3500</v>
      </c>
      <c r="M20" s="50">
        <f t="shared" si="7"/>
        <v>40</v>
      </c>
      <c r="N20" s="51" t="s">
        <v>27</v>
      </c>
      <c r="O20" s="52">
        <f t="shared" si="1"/>
        <v>140</v>
      </c>
    </row>
    <row r="21" spans="1:15" ht="18.75">
      <c r="A21" s="42">
        <f>SUM(A15*7)</f>
        <v>25.900000000000002</v>
      </c>
      <c r="B21" s="43">
        <f t="shared" si="3"/>
        <v>500</v>
      </c>
      <c r="C21" s="30">
        <f>SUM(I21/B21*D7)</f>
        <v>124.32000000000002</v>
      </c>
      <c r="D21" s="44">
        <f t="shared" si="4"/>
        <v>7.7700000000000014</v>
      </c>
      <c r="E21" s="32">
        <v>7</v>
      </c>
      <c r="F21" s="33">
        <f t="shared" si="5"/>
        <v>25.900000000000002</v>
      </c>
      <c r="G21" s="45">
        <f t="shared" si="6"/>
        <v>60</v>
      </c>
      <c r="H21" s="46" t="s">
        <v>27</v>
      </c>
      <c r="I21" s="47">
        <f t="shared" si="2"/>
        <v>1554.0000000000002</v>
      </c>
      <c r="J21" s="48"/>
      <c r="K21" s="37">
        <f t="shared" si="0"/>
        <v>29.6</v>
      </c>
      <c r="L21" s="69">
        <f t="shared" si="7"/>
        <v>3500</v>
      </c>
      <c r="M21" s="70">
        <f t="shared" si="7"/>
        <v>40</v>
      </c>
      <c r="N21" s="71" t="s">
        <v>27</v>
      </c>
      <c r="O21" s="72">
        <f t="shared" si="1"/>
        <v>140</v>
      </c>
    </row>
    <row r="22" spans="1:15" ht="18.75">
      <c r="A22" s="42">
        <f>SUM(A15*8)</f>
        <v>29.6</v>
      </c>
      <c r="B22" s="64">
        <f t="shared" si="3"/>
        <v>500</v>
      </c>
      <c r="C22" s="30">
        <f>SUM(I22/B22*D7)</f>
        <v>142.08000000000001</v>
      </c>
      <c r="D22" s="65">
        <f t="shared" si="4"/>
        <v>8.8800000000000008</v>
      </c>
      <c r="E22" s="32">
        <v>8</v>
      </c>
      <c r="F22" s="33">
        <f t="shared" si="5"/>
        <v>29.6</v>
      </c>
      <c r="G22" s="66">
        <f t="shared" si="6"/>
        <v>60</v>
      </c>
      <c r="H22" s="67" t="s">
        <v>27</v>
      </c>
      <c r="I22" s="68">
        <f t="shared" si="2"/>
        <v>1776</v>
      </c>
      <c r="J22" s="48"/>
      <c r="K22" s="37">
        <f t="shared" si="0"/>
        <v>33.300000000000004</v>
      </c>
      <c r="L22" s="49">
        <f t="shared" si="7"/>
        <v>3500</v>
      </c>
      <c r="M22" s="50">
        <f t="shared" si="7"/>
        <v>40</v>
      </c>
      <c r="N22" s="51" t="s">
        <v>27</v>
      </c>
      <c r="O22" s="52">
        <f t="shared" si="1"/>
        <v>140</v>
      </c>
    </row>
    <row r="23" spans="1:15" ht="18.75">
      <c r="A23" s="105">
        <f>SUM(A15*9)</f>
        <v>33.300000000000004</v>
      </c>
      <c r="B23" s="106">
        <f t="shared" si="3"/>
        <v>500</v>
      </c>
      <c r="C23" s="107">
        <f>SUM(I23/B23*D7)</f>
        <v>159.84000000000003</v>
      </c>
      <c r="D23" s="108">
        <f t="shared" si="4"/>
        <v>9.990000000000002</v>
      </c>
      <c r="E23" s="109">
        <v>9</v>
      </c>
      <c r="F23" s="110">
        <f t="shared" si="5"/>
        <v>33.300000000000004</v>
      </c>
      <c r="G23" s="111">
        <f t="shared" si="6"/>
        <v>60</v>
      </c>
      <c r="H23" s="112" t="s">
        <v>27</v>
      </c>
      <c r="I23" s="113">
        <f t="shared" si="2"/>
        <v>1998.0000000000002</v>
      </c>
      <c r="J23" s="48"/>
      <c r="K23" s="81"/>
      <c r="L23" s="82"/>
      <c r="M23" s="83"/>
      <c r="N23" s="84"/>
      <c r="O23" s="85"/>
    </row>
    <row r="24" spans="1:15" ht="18.75">
      <c r="A24" s="73"/>
      <c r="B24" s="74"/>
      <c r="C24" s="75"/>
      <c r="D24" s="76"/>
      <c r="F24" s="77"/>
      <c r="G24" s="78"/>
      <c r="H24" s="79"/>
      <c r="I24" s="80"/>
      <c r="J24" s="48"/>
      <c r="K24" s="81"/>
      <c r="L24" s="82"/>
      <c r="M24" s="83"/>
      <c r="N24" s="84"/>
      <c r="O24" s="85"/>
    </row>
    <row r="25" spans="1:15" ht="18.75">
      <c r="A25" s="73"/>
      <c r="B25" s="74"/>
      <c r="C25" s="75"/>
      <c r="D25" s="76"/>
      <c r="F25" s="77"/>
      <c r="G25" s="78"/>
      <c r="H25" s="79"/>
      <c r="I25" s="80"/>
      <c r="J25" s="48"/>
      <c r="K25" s="81"/>
      <c r="L25" s="82"/>
      <c r="M25" s="83"/>
      <c r="N25" s="84"/>
      <c r="O25" s="85"/>
    </row>
    <row r="26" spans="1:15" ht="15.75" thickBot="1"/>
    <row r="27" spans="1:15">
      <c r="A27" s="124" t="s">
        <v>32</v>
      </c>
      <c r="B27" s="125"/>
      <c r="C27" s="125"/>
      <c r="D27" s="125"/>
      <c r="E27" s="125"/>
      <c r="F27" s="125"/>
      <c r="G27" s="125"/>
      <c r="H27" s="125"/>
      <c r="I27" s="125"/>
      <c r="J27" s="125"/>
      <c r="K27" s="125"/>
      <c r="L27" s="125"/>
      <c r="M27" s="125"/>
      <c r="N27" s="125"/>
      <c r="O27" s="126"/>
    </row>
    <row r="28" spans="1:15">
      <c r="A28" s="127"/>
      <c r="B28" s="128"/>
      <c r="C28" s="128"/>
      <c r="D28" s="128"/>
      <c r="E28" s="128"/>
      <c r="F28" s="128"/>
      <c r="G28" s="128"/>
      <c r="H28" s="128"/>
      <c r="I28" s="128"/>
      <c r="J28" s="128"/>
      <c r="K28" s="128"/>
      <c r="L28" s="128"/>
      <c r="M28" s="128"/>
      <c r="N28" s="128"/>
      <c r="O28" s="129"/>
    </row>
    <row r="29" spans="1:15">
      <c r="A29" s="127"/>
      <c r="B29" s="128"/>
      <c r="C29" s="128"/>
      <c r="D29" s="128"/>
      <c r="E29" s="128"/>
      <c r="F29" s="128"/>
      <c r="G29" s="128"/>
      <c r="H29" s="128"/>
      <c r="I29" s="128"/>
      <c r="J29" s="128"/>
      <c r="K29" s="128"/>
      <c r="L29" s="128"/>
      <c r="M29" s="128"/>
      <c r="N29" s="128"/>
      <c r="O29" s="129"/>
    </row>
    <row r="30" spans="1:15">
      <c r="A30" s="127"/>
      <c r="B30" s="128"/>
      <c r="C30" s="128"/>
      <c r="D30" s="128"/>
      <c r="E30" s="128"/>
      <c r="F30" s="128"/>
      <c r="G30" s="128"/>
      <c r="H30" s="128"/>
      <c r="I30" s="128"/>
      <c r="J30" s="128"/>
      <c r="K30" s="128"/>
      <c r="L30" s="128"/>
      <c r="M30" s="128"/>
      <c r="N30" s="128"/>
      <c r="O30" s="129"/>
    </row>
    <row r="31" spans="1:15" ht="15.75" thickBot="1">
      <c r="A31" s="130"/>
      <c r="B31" s="131"/>
      <c r="C31" s="131"/>
      <c r="D31" s="131"/>
      <c r="E31" s="131"/>
      <c r="F31" s="131"/>
      <c r="G31" s="131"/>
      <c r="H31" s="131"/>
      <c r="I31" s="131"/>
      <c r="J31" s="131"/>
      <c r="K31" s="131"/>
      <c r="L31" s="131"/>
      <c r="M31" s="131"/>
      <c r="N31" s="131"/>
      <c r="O31" s="132"/>
    </row>
    <row r="32" spans="1:15" ht="15.75" thickBot="1"/>
    <row r="33" spans="1:15">
      <c r="A33" s="124" t="s">
        <v>33</v>
      </c>
      <c r="B33" s="125"/>
      <c r="C33" s="125"/>
      <c r="D33" s="125"/>
      <c r="E33" s="125"/>
      <c r="F33" s="125"/>
      <c r="G33" s="125"/>
      <c r="H33" s="125"/>
      <c r="I33" s="125"/>
      <c r="J33" s="125"/>
      <c r="K33" s="125"/>
      <c r="L33" s="125"/>
      <c r="M33" s="125"/>
      <c r="N33" s="125"/>
      <c r="O33" s="126"/>
    </row>
    <row r="34" spans="1:15">
      <c r="A34" s="127"/>
      <c r="B34" s="128"/>
      <c r="C34" s="128"/>
      <c r="D34" s="128"/>
      <c r="E34" s="128"/>
      <c r="F34" s="128"/>
      <c r="G34" s="128"/>
      <c r="H34" s="128"/>
      <c r="I34" s="128"/>
      <c r="J34" s="128"/>
      <c r="K34" s="128"/>
      <c r="L34" s="128"/>
      <c r="M34" s="128"/>
      <c r="N34" s="128"/>
      <c r="O34" s="129"/>
    </row>
    <row r="35" spans="1:15">
      <c r="A35" s="127"/>
      <c r="B35" s="128"/>
      <c r="C35" s="128"/>
      <c r="D35" s="128"/>
      <c r="E35" s="128"/>
      <c r="F35" s="128"/>
      <c r="G35" s="128"/>
      <c r="H35" s="128"/>
      <c r="I35" s="128"/>
      <c r="J35" s="128"/>
      <c r="K35" s="128"/>
      <c r="L35" s="128"/>
      <c r="M35" s="128"/>
      <c r="N35" s="128"/>
      <c r="O35" s="129"/>
    </row>
    <row r="36" spans="1:15">
      <c r="A36" s="127"/>
      <c r="B36" s="128"/>
      <c r="C36" s="128"/>
      <c r="D36" s="128"/>
      <c r="E36" s="128"/>
      <c r="F36" s="128"/>
      <c r="G36" s="128"/>
      <c r="H36" s="128"/>
      <c r="I36" s="128"/>
      <c r="J36" s="128"/>
      <c r="K36" s="128"/>
      <c r="L36" s="128"/>
      <c r="M36" s="128"/>
      <c r="N36" s="128"/>
      <c r="O36" s="129"/>
    </row>
    <row r="37" spans="1:15">
      <c r="A37" s="127"/>
      <c r="B37" s="128"/>
      <c r="C37" s="128"/>
      <c r="D37" s="128"/>
      <c r="E37" s="128"/>
      <c r="F37" s="128"/>
      <c r="G37" s="128"/>
      <c r="H37" s="128"/>
      <c r="I37" s="128"/>
      <c r="J37" s="128"/>
      <c r="K37" s="128"/>
      <c r="L37" s="128"/>
      <c r="M37" s="128"/>
      <c r="N37" s="128"/>
      <c r="O37" s="129"/>
    </row>
    <row r="38" spans="1:15">
      <c r="A38" s="127"/>
      <c r="B38" s="128"/>
      <c r="C38" s="128"/>
      <c r="D38" s="128"/>
      <c r="E38" s="128"/>
      <c r="F38" s="128"/>
      <c r="G38" s="128"/>
      <c r="H38" s="128"/>
      <c r="I38" s="128"/>
      <c r="J38" s="128"/>
      <c r="K38" s="128"/>
      <c r="L38" s="128"/>
      <c r="M38" s="128"/>
      <c r="N38" s="128"/>
      <c r="O38" s="129"/>
    </row>
    <row r="39" spans="1:15" ht="15.75" thickBot="1">
      <c r="A39" s="130"/>
      <c r="B39" s="131"/>
      <c r="C39" s="131"/>
      <c r="D39" s="131"/>
      <c r="E39" s="131"/>
      <c r="F39" s="131"/>
      <c r="G39" s="131"/>
      <c r="H39" s="131"/>
      <c r="I39" s="131"/>
      <c r="J39" s="131"/>
      <c r="K39" s="131"/>
      <c r="L39" s="131"/>
      <c r="M39" s="131"/>
      <c r="N39" s="131"/>
      <c r="O39" s="132"/>
    </row>
    <row r="44" spans="1:15" ht="15.75" thickBot="1"/>
    <row r="45" spans="1:15">
      <c r="A45" s="133" t="s">
        <v>34</v>
      </c>
      <c r="B45" s="134"/>
      <c r="C45" s="134"/>
      <c r="D45" s="134"/>
      <c r="E45" s="134"/>
      <c r="F45" s="134"/>
      <c r="G45" s="134"/>
      <c r="H45" s="134"/>
      <c r="I45" s="134"/>
      <c r="J45" s="134"/>
      <c r="K45" s="134"/>
      <c r="L45" s="134"/>
      <c r="M45" s="135"/>
    </row>
    <row r="46" spans="1:15">
      <c r="A46" s="136"/>
      <c r="B46" s="137"/>
      <c r="C46" s="137"/>
      <c r="D46" s="137"/>
      <c r="E46" s="137"/>
      <c r="F46" s="137"/>
      <c r="G46" s="137"/>
      <c r="H46" s="137"/>
      <c r="I46" s="137"/>
      <c r="J46" s="137"/>
      <c r="K46" s="137"/>
      <c r="L46" s="137"/>
      <c r="M46" s="138"/>
    </row>
    <row r="47" spans="1:15">
      <c r="A47" s="139" t="s">
        <v>35</v>
      </c>
      <c r="B47" s="140"/>
      <c r="C47" s="140"/>
      <c r="D47" s="140"/>
      <c r="E47" s="140"/>
      <c r="F47" s="140"/>
      <c r="G47" s="140"/>
      <c r="H47" s="140"/>
      <c r="I47" s="140"/>
      <c r="J47" s="140"/>
      <c r="K47" s="140"/>
      <c r="L47" s="140"/>
      <c r="M47" s="141"/>
    </row>
    <row r="48" spans="1:15">
      <c r="A48" s="139" t="s">
        <v>36</v>
      </c>
      <c r="B48" s="140"/>
      <c r="C48" s="140"/>
      <c r="D48" s="140"/>
      <c r="E48" s="140"/>
      <c r="F48" s="140"/>
      <c r="G48" s="140"/>
      <c r="H48" s="140"/>
      <c r="I48" s="140"/>
      <c r="J48" s="140"/>
      <c r="K48" s="140"/>
      <c r="L48" s="140"/>
      <c r="M48" s="141"/>
    </row>
    <row r="49" spans="1:13">
      <c r="A49" s="142" t="s">
        <v>37</v>
      </c>
      <c r="B49" s="143"/>
      <c r="C49" s="143"/>
      <c r="D49" s="143"/>
      <c r="E49" s="143"/>
      <c r="F49" s="143"/>
      <c r="G49" s="143"/>
      <c r="H49" s="143"/>
      <c r="I49" s="143"/>
      <c r="J49" s="143"/>
      <c r="K49" s="143"/>
      <c r="L49" s="143"/>
      <c r="M49" s="144"/>
    </row>
    <row r="50" spans="1:13">
      <c r="A50" s="145" t="s">
        <v>38</v>
      </c>
      <c r="B50" s="146"/>
      <c r="C50" s="146"/>
      <c r="D50" s="146"/>
      <c r="E50" s="146"/>
      <c r="F50" s="146"/>
      <c r="G50" s="146"/>
      <c r="H50" s="146"/>
      <c r="I50" s="146"/>
      <c r="J50" s="146"/>
      <c r="K50" s="146"/>
      <c r="L50" s="146"/>
      <c r="M50" s="147"/>
    </row>
    <row r="51" spans="1:13" ht="15.75" thickBot="1">
      <c r="A51" s="148" t="s">
        <v>39</v>
      </c>
      <c r="B51" s="149"/>
      <c r="C51" s="149"/>
      <c r="D51" s="149"/>
      <c r="E51" s="149"/>
      <c r="F51" s="149"/>
      <c r="G51" s="149"/>
      <c r="H51" s="149"/>
      <c r="I51" s="149"/>
      <c r="J51" s="149"/>
      <c r="K51" s="149"/>
      <c r="L51" s="149"/>
      <c r="M51" s="150"/>
    </row>
    <row r="54" spans="1:13">
      <c r="A54" s="122" t="s">
        <v>40</v>
      </c>
      <c r="B54" s="123"/>
      <c r="C54" s="123"/>
      <c r="D54" s="123"/>
      <c r="E54" s="123"/>
      <c r="F54" s="123"/>
      <c r="G54" s="123"/>
      <c r="H54" s="123"/>
      <c r="I54" s="123"/>
      <c r="J54" s="123"/>
      <c r="K54" s="123"/>
      <c r="L54" s="123"/>
      <c r="M54" s="123"/>
    </row>
    <row r="55" spans="1:13">
      <c r="A55" s="123"/>
      <c r="B55" s="123"/>
      <c r="C55" s="123"/>
      <c r="D55" s="123"/>
      <c r="E55" s="123"/>
      <c r="F55" s="123"/>
      <c r="G55" s="123"/>
      <c r="H55" s="123"/>
      <c r="I55" s="123"/>
      <c r="J55" s="123"/>
      <c r="K55" s="123"/>
      <c r="L55" s="123"/>
      <c r="M55" s="123"/>
    </row>
    <row r="56" spans="1:13">
      <c r="A56" s="123"/>
      <c r="B56" s="123"/>
      <c r="C56" s="123"/>
      <c r="D56" s="123"/>
      <c r="E56" s="123"/>
      <c r="F56" s="123"/>
      <c r="G56" s="123"/>
      <c r="H56" s="123"/>
      <c r="I56" s="123"/>
      <c r="J56" s="123"/>
      <c r="K56" s="123"/>
      <c r="L56" s="123"/>
      <c r="M56" s="123"/>
    </row>
    <row r="57" spans="1:13">
      <c r="A57" s="123"/>
      <c r="B57" s="123"/>
      <c r="C57" s="123"/>
      <c r="D57" s="123"/>
      <c r="E57" s="123"/>
      <c r="F57" s="123"/>
      <c r="G57" s="123"/>
      <c r="H57" s="123"/>
      <c r="I57" s="123"/>
      <c r="J57" s="123"/>
      <c r="K57" s="123"/>
      <c r="L57" s="123"/>
      <c r="M57" s="123"/>
    </row>
    <row r="59" spans="1:13">
      <c r="A59" s="86"/>
      <c r="B59" s="86"/>
      <c r="C59" s="86"/>
      <c r="D59" s="86"/>
      <c r="E59" s="86"/>
      <c r="F59" s="86"/>
    </row>
    <row r="60" spans="1:13">
      <c r="A60" s="86"/>
      <c r="B60" s="86"/>
      <c r="C60" s="86"/>
      <c r="D60" s="86"/>
      <c r="E60" s="86"/>
      <c r="F60" s="86"/>
    </row>
    <row r="61" spans="1:13">
      <c r="A61" s="86"/>
      <c r="B61" s="86"/>
      <c r="C61" s="86"/>
      <c r="D61" s="86"/>
      <c r="E61" s="86"/>
      <c r="F61" s="86"/>
    </row>
    <row r="62" spans="1:13">
      <c r="A62" s="86"/>
      <c r="B62" s="86"/>
      <c r="C62" s="86"/>
      <c r="D62" s="86"/>
      <c r="E62" s="86"/>
      <c r="F62" s="86"/>
    </row>
    <row r="63" spans="1:13">
      <c r="A63" s="86"/>
      <c r="B63" s="86"/>
      <c r="C63" s="86"/>
      <c r="D63" s="86"/>
      <c r="E63" s="86"/>
      <c r="F63" s="86"/>
    </row>
    <row r="64" spans="1:13">
      <c r="A64" s="86"/>
      <c r="B64" s="86"/>
      <c r="C64" s="86"/>
      <c r="D64" s="86"/>
      <c r="E64" s="86"/>
      <c r="F64" s="86"/>
    </row>
    <row r="65" spans="1:6">
      <c r="A65" s="86"/>
      <c r="B65" s="86"/>
      <c r="C65" s="86"/>
      <c r="D65" s="86"/>
      <c r="E65" s="86"/>
      <c r="F65" s="86"/>
    </row>
    <row r="66" spans="1:6">
      <c r="A66" s="86"/>
      <c r="B66" s="86"/>
      <c r="C66" s="86"/>
      <c r="D66" s="86"/>
      <c r="E66" s="86"/>
      <c r="F66" s="86"/>
    </row>
    <row r="67" spans="1:6">
      <c r="A67" s="86"/>
      <c r="B67" s="86"/>
      <c r="C67" s="86"/>
      <c r="D67" s="86"/>
      <c r="E67" s="86"/>
      <c r="F67" s="86"/>
    </row>
    <row r="68" spans="1:6">
      <c r="A68" s="86"/>
      <c r="B68" s="86"/>
      <c r="C68" s="86"/>
      <c r="D68" s="86"/>
      <c r="E68" s="86"/>
      <c r="F68" s="86"/>
    </row>
    <row r="69" spans="1:6">
      <c r="A69" s="86"/>
      <c r="B69" s="86"/>
      <c r="C69" s="86"/>
      <c r="D69" s="86"/>
      <c r="E69" s="86"/>
      <c r="F69" s="86"/>
    </row>
  </sheetData>
  <mergeCells count="16">
    <mergeCell ref="K11:O12"/>
    <mergeCell ref="K10:O10"/>
    <mergeCell ref="O1:R1"/>
    <mergeCell ref="A2:E3"/>
    <mergeCell ref="G2:R4"/>
    <mergeCell ref="G5:H5"/>
    <mergeCell ref="I5:R7"/>
    <mergeCell ref="A54:M57"/>
    <mergeCell ref="A27:O31"/>
    <mergeCell ref="A33:O39"/>
    <mergeCell ref="A45:M46"/>
    <mergeCell ref="A47:M47"/>
    <mergeCell ref="A48:M48"/>
    <mergeCell ref="A49:M49"/>
    <mergeCell ref="A50:M50"/>
    <mergeCell ref="A51:M51"/>
  </mergeCells>
  <dataValidations count="1">
    <dataValidation type="list" allowBlank="1" showInputMessage="1" showErrorMessage="1" sqref="B15" xr:uid="{00000000-0002-0000-0000-000000000000}">
      <formula1>$E$5:$E$8</formula1>
    </dataValidation>
  </dataValidations>
  <hyperlinks>
    <hyperlink ref="A54" display="The figures you will need--amps, volts and, possibly, ohms--may be stamped on the body of the device, on a label of it or in literature that came with it. In some cases you may need a meter capable of detecting these values. Jot these figures down." xr:uid="{00000000-0004-0000-0000-000000000000}"/>
    <hyperlink ref="O1:R1" location="'Weight - Oz to Grams'!A1" display="Aircraft Weight Calculator Link" xr:uid="{00000000-0004-0000-0000-000001000000}"/>
  </hyperlinks>
  <pageMargins left="0.7" right="0.7" top="0.75" bottom="0.75" header="0.3" footer="0.3"/>
  <pageSetup orientation="portrait"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AF98A92-E6BB-4F50-9806-41158E1EED0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 Lykins</dc:creator>
  <cp:lastModifiedBy>David Lykins</cp:lastModifiedBy>
  <dcterms:created xsi:type="dcterms:W3CDTF">2014-07-02T16:28:10Z</dcterms:created>
  <dcterms:modified xsi:type="dcterms:W3CDTF">2020-12-18T15:41:03Z</dcterms:modified>
</cp:coreProperties>
</file>